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\엑셀2016-FILE-출\따라하기2016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<sst xmlns="http://schemas.openxmlformats.org/spreadsheetml/2006/main" count="135" uniqueCount="82">
  <si>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</si>
  <si>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</si>
  <si>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</si>
  <si>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</si>
  <si>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</si>
  <si>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</si>
  <si>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</si>
  <si>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</si>
  <si>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</si>
  <si>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</si>
  <si>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</si>
  <si>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</si>
  <si>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</si>
  <si>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</si>
  <si>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</si>
  <si>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</si>
  <si>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</si>
  <si>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</si>
  <si>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</si>
  <si>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</si>
  <si>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</si>
  <si>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</si>
  <si>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</si>
  <si>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</si>
  <si>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</si>
  <si>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</si>
  <si>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</si>
  <si>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</si>
  <si>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</si>
  <si>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</si>
  <si>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</si>
  <si>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</si>
  <si>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</si>
  <si>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</si>
  <si>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</si>
  <si>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</si>
  <si>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</si>
  <si>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</si>
  <si>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</si>
  <si>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</si>
  <si>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</si>
  <si>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</si>
  <si>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</si>
  <si>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</si>
  <si>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</si>
  <si>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</si>
  <si>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</si>
  <si>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</si>
  <si>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</si>
  <si>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</si>
  <si>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</si>
  <si>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</si>
  <si>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</si>
  <si>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</si>
  <si>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</si>
  <si>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</si>
  <si>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</si>
  <si>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</si>
  <si>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</si>
  <si>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</si>
  <si>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</si>
  <si>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</si>
  <si>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</si>
  <si>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</si>
  <si>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</si>
  <si>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</si>
  <si>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</si>
  <si>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</si>
  <si>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</si>
  <si>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</si>
  <si>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</si>
  <si>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</si>
  <si>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</si>
  <si>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</si>
  <si>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</si>
  <si>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</si>
  <si>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</si>
  <si>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</si>
  <si>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</si>
  <si>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</si>
  <si>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(기준:2018년)</t>
    <phoneticPr fontId="2" type="noConversion"/>
  </si>
  <si>
    <t>농가판매가격지수 현황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</si>
</sst>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.0_);[Red]\(#,##0.0\)"/>
    <numFmt numFmtId="177" formatCode="0.00&quot;%&quot;"/>
    <numFmt numFmtId="178" formatCode="#,##0.0_ "/>
    <numFmt numFmtId="179" formatCode="[&gt;=100]**0.0;0.0"/>
    <numFmt numFmtId="180" formatCode="0.0_);[Red]\(0.0\)"/>
  </numFmts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5"/>
      <color rgb="FF000000"/>
      <name val="굴림체"/>
      <family val="3"/>
      <charset val="129"/>
    </font>
    <font>
      <sz val="10"/>
      <name val="굴림체"/>
      <family val="3"/>
      <charset val="129"/>
    </font>
    <font>
      <b/>
      <sz val="1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9" fontId="8" fillId="0" borderId="11" xfId="0" applyNumberFormat="1" applyFont="1" applyBorder="1">
      <alignment vertical="center"/>
    </xf>
    <xf numFmtId="180" fontId="8" fillId="0" borderId="11" xfId="0" applyNumberFormat="1" applyFont="1" applyBorder="1">
      <alignment vertical="center"/>
    </xf>
    <xf numFmtId="0" fontId="8" fillId="0" borderId="11" xfId="0" applyFont="1" applyBorder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9" fontId="8" fillId="0" borderId="14" xfId="0" applyNumberFormat="1" applyFont="1" applyBorder="1">
      <alignment vertical="center"/>
    </xf>
    <xf numFmtId="180" fontId="8" fillId="0" borderId="14" xfId="0" applyNumberFormat="1" applyFont="1" applyBorder="1">
      <alignment vertical="center"/>
    </xf>
    <xf numFmtId="0" fontId="8" fillId="0" borderId="14" xfId="0" applyFont="1" applyBorder="1">
      <alignment vertical="center"/>
    </xf>
    <xf numFmtId="0" fontId="8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distributed" vertical="center"/>
    </xf>
    <xf numFmtId="179" fontId="9" fillId="0" borderId="17" xfId="0" applyNumberFormat="1" applyFont="1" applyBorder="1" applyAlignment="1">
      <alignment horizontal="distributed" vertical="center"/>
    </xf>
    <xf numFmtId="0" fontId="9" fillId="0" borderId="17" xfId="0" applyFont="1" applyBorder="1" applyAlignment="1">
      <alignment horizontal="distributed" vertical="center"/>
    </xf>
    <xf numFmtId="0" fontId="9" fillId="0" borderId="18" xfId="0" applyFont="1" applyBorder="1" applyAlignment="1">
      <alignment horizontal="distributed" vertical="center"/>
    </xf>
  </cellXfs>
  <cellStyles count="2">
    <cellStyle name="쉼표 [0]" xfId="1" builtinId="6"/>
    <cellStyle name="표준" xfId="0" builtinId="0"/>
  </cellStyles>
  <dxfs count="1">
    <dxf>
      <font>
        <b/>
        <i val="0"/>
      </font>
    </dxf>
  </dxfs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A3" sqref="A3:G3"/>
    </sheetView>
  </sheetViews>
  <sheetFormatPr defaultColWidth="8.8984375" defaultRowHeight="17.399999999999999"/>
  <cols>
    <col min="1" max="5" width="8.8984375" style="21"/>
    <col min="6" max="6" width="10.19921875" style="21" customWidth="1"/>
    <col min="7" max="16384" width="8.8984375" style="21"/>
  </cols>
  <sheetData>
    <row r="1" spans="1:7" ht="19.2">
      <c r="A1" s="41" t="s">
        <v>81</v>
      </c>
      <c r="B1" s="41"/>
      <c r="C1" s="41"/>
      <c r="D1" s="41"/>
      <c r="E1" s="41"/>
      <c r="F1" s="41"/>
      <c r="G1" s="41"/>
    </row>
    <row r="2" spans="1:7" ht="18" thickBot="1">
      <c r="G2" s="40" t="s">
        <v>80</v>
      </c>
    </row>
    <row r="3" spans="1:7" ht="18.600000000000001" thickTop="1" thickBot="1">
      <c r="A3" s="52" t="s">
        <v>8</v>
      </c>
      <c r="B3" s="53" t="s">
        <v>9</v>
      </c>
      <c r="C3" s="54" t="s">
        <v>10</v>
      </c>
      <c r="D3" s="54" t="s">
        <v>11</v>
      </c>
      <c r="E3" s="54" t="s">
        <v>3</v>
      </c>
      <c r="F3" s="54" t="s">
        <v>78</v>
      </c>
      <c r="G3" s="55" t="s">
        <v>79</v>
      </c>
    </row>
    <row r="4" spans="1:7" ht="18" thickTop="1">
      <c r="A4" s="42" t="s">
        <v>73</v>
      </c>
      <c r="B4" s="43">
        <v>77.2</v>
      </c>
      <c r="C4" s="43">
        <v>92.4</v>
      </c>
      <c r="D4" s="44">
        <v>93.2</v>
      </c>
      <c r="E4" s="44">
        <v>87.9</v>
      </c>
      <c r="F4" s="45">
        <f>ROUNDUP(AVERAGE($C$4:$C$19) - C4,1)</f>
        <v>19.5</v>
      </c>
      <c r="G4" s="46">
        <f>IF(OR(MOD(LEFT(A4,4),5)=0,MOD(LEFT(A4,4),3)=0),_xlfn.RANK.EQ(C4,$C$4:$C$19,0),AVERAGE(B4:E4))</f>
        <v>87.675000000000011</v>
      </c>
    </row>
    <row r="5" spans="1:7">
      <c r="A5" s="42" t="s">
        <v>2</v>
      </c>
      <c r="B5" s="43">
        <v>78.099999999999994</v>
      </c>
      <c r="C5" s="43">
        <v>92.3</v>
      </c>
      <c r="D5" s="44">
        <v>89.4</v>
      </c>
      <c r="E5" s="44">
        <v>97</v>
      </c>
      <c r="F5" s="45">
        <f t="shared" ref="F5:F19" si="0">ROUNDUP(AVERAGE($C$4:$C$19) - C5,1)</f>
        <v>19.600000000000001</v>
      </c>
      <c r="G5" s="46">
        <f t="shared" ref="G5:G19" si="1">IF(OR(MOD(LEFT(A5,4),5)=0,MOD(LEFT(A5,4),3)=0),_xlfn.RANK.EQ(C5,$C$4:$C$19,0),AVERAGE(B5:E5))</f>
        <v>89.199999999999989</v>
      </c>
    </row>
    <row r="6" spans="1:7">
      <c r="A6" s="42" t="s">
        <v>1</v>
      </c>
      <c r="B6" s="43">
        <v>84.9</v>
      </c>
      <c r="C6" s="43">
        <v>107.8</v>
      </c>
      <c r="D6" s="44">
        <v>92.9</v>
      </c>
      <c r="E6" s="44">
        <v>100</v>
      </c>
      <c r="F6" s="45">
        <f t="shared" si="0"/>
        <v>4.0999999999999996</v>
      </c>
      <c r="G6" s="46">
        <f t="shared" si="1"/>
        <v>12</v>
      </c>
    </row>
    <row r="7" spans="1:7">
      <c r="A7" s="42" t="s">
        <v>0</v>
      </c>
      <c r="B7" s="43">
        <v>90.1</v>
      </c>
      <c r="C7" s="43">
        <v>114.1</v>
      </c>
      <c r="D7" s="44">
        <v>99.4</v>
      </c>
      <c r="E7" s="44">
        <v>105</v>
      </c>
      <c r="F7" s="45">
        <f t="shared" si="0"/>
        <v>-2.3000000000000003</v>
      </c>
      <c r="G7" s="46">
        <f t="shared" si="1"/>
        <v>8</v>
      </c>
    </row>
    <row r="8" spans="1:7">
      <c r="A8" s="42" t="s">
        <v>6</v>
      </c>
      <c r="B8" s="43">
        <v>97.8</v>
      </c>
      <c r="C8" s="43">
        <v>118.6</v>
      </c>
      <c r="D8" s="44">
        <v>98.3</v>
      </c>
      <c r="E8" s="44">
        <v>107.1</v>
      </c>
      <c r="F8" s="45">
        <f t="shared" si="0"/>
        <v>-6.8</v>
      </c>
      <c r="G8" s="46">
        <f t="shared" si="1"/>
        <v>105.44999999999999</v>
      </c>
    </row>
    <row r="9" spans="1:7">
      <c r="A9" s="42" t="s">
        <v>7</v>
      </c>
      <c r="B9" s="43">
        <v>100.6</v>
      </c>
      <c r="C9" s="43">
        <v>124.6</v>
      </c>
      <c r="D9" s="44">
        <v>86.6</v>
      </c>
      <c r="E9" s="44">
        <v>109.1</v>
      </c>
      <c r="F9" s="45">
        <f t="shared" si="0"/>
        <v>-12.799999999999999</v>
      </c>
      <c r="G9" s="46">
        <f t="shared" si="1"/>
        <v>2</v>
      </c>
    </row>
    <row r="10" spans="1:7">
      <c r="A10" s="42" t="s">
        <v>63</v>
      </c>
      <c r="B10" s="43">
        <v>97.1</v>
      </c>
      <c r="C10" s="43">
        <v>122.7</v>
      </c>
      <c r="D10" s="44">
        <v>79.3</v>
      </c>
      <c r="E10" s="44">
        <v>108.9</v>
      </c>
      <c r="F10" s="45">
        <f t="shared" si="0"/>
        <v>-10.9</v>
      </c>
      <c r="G10" s="46">
        <f t="shared" si="1"/>
        <v>102</v>
      </c>
    </row>
    <row r="11" spans="1:7">
      <c r="A11" s="42" t="s">
        <v>64</v>
      </c>
      <c r="B11" s="43">
        <v>100.3</v>
      </c>
      <c r="C11" s="43">
        <v>111.4</v>
      </c>
      <c r="D11" s="44">
        <v>95.1</v>
      </c>
      <c r="E11" s="44">
        <v>108.3</v>
      </c>
      <c r="F11" s="45">
        <f t="shared" si="0"/>
        <v>0.5</v>
      </c>
      <c r="G11" s="46">
        <f t="shared" si="1"/>
        <v>103.77499999999999</v>
      </c>
    </row>
    <row r="12" spans="1:7">
      <c r="A12" s="42" t="s">
        <v>65</v>
      </c>
      <c r="B12" s="43">
        <v>100</v>
      </c>
      <c r="C12" s="43">
        <v>100</v>
      </c>
      <c r="D12" s="44">
        <v>100</v>
      </c>
      <c r="E12" s="44">
        <v>100</v>
      </c>
      <c r="F12" s="45">
        <f t="shared" si="0"/>
        <v>11.9</v>
      </c>
      <c r="G12" s="46">
        <f t="shared" si="1"/>
        <v>13</v>
      </c>
    </row>
    <row r="13" spans="1:7">
      <c r="A13" s="42" t="s">
        <v>66</v>
      </c>
      <c r="B13" s="43">
        <v>102.2</v>
      </c>
      <c r="C13" s="43">
        <v>108.7</v>
      </c>
      <c r="D13" s="44">
        <v>118.8</v>
      </c>
      <c r="E13" s="44">
        <v>99.8</v>
      </c>
      <c r="F13" s="45">
        <f t="shared" si="0"/>
        <v>3.2</v>
      </c>
      <c r="G13" s="46">
        <f t="shared" si="1"/>
        <v>107.375</v>
      </c>
    </row>
    <row r="14" spans="1:7">
      <c r="A14" s="42" t="s">
        <v>67</v>
      </c>
      <c r="B14" s="43">
        <v>100.9</v>
      </c>
      <c r="C14" s="43">
        <v>117.8</v>
      </c>
      <c r="D14" s="44">
        <v>131.19999999999999</v>
      </c>
      <c r="E14" s="44">
        <v>100.5</v>
      </c>
      <c r="F14" s="45">
        <f t="shared" si="0"/>
        <v>-6</v>
      </c>
      <c r="G14" s="46">
        <f t="shared" si="1"/>
        <v>112.6</v>
      </c>
    </row>
    <row r="15" spans="1:7">
      <c r="A15" s="42" t="s">
        <v>68</v>
      </c>
      <c r="B15" s="43">
        <v>119.3</v>
      </c>
      <c r="C15" s="43">
        <v>134</v>
      </c>
      <c r="D15" s="44">
        <v>137.80000000000001</v>
      </c>
      <c r="E15" s="44">
        <v>104</v>
      </c>
      <c r="F15" s="45">
        <f t="shared" si="0"/>
        <v>-22.200000000000003</v>
      </c>
      <c r="G15" s="46">
        <f t="shared" si="1"/>
        <v>1</v>
      </c>
    </row>
    <row r="16" spans="1:7">
      <c r="A16" s="42" t="s">
        <v>69</v>
      </c>
      <c r="B16" s="43">
        <v>124.2</v>
      </c>
      <c r="C16" s="43">
        <v>115.8</v>
      </c>
      <c r="D16" s="44">
        <v>146.5</v>
      </c>
      <c r="E16" s="44">
        <v>108.1</v>
      </c>
      <c r="F16" s="45">
        <f t="shared" si="0"/>
        <v>-4</v>
      </c>
      <c r="G16" s="46">
        <f t="shared" si="1"/>
        <v>123.65</v>
      </c>
    </row>
    <row r="17" spans="1:7">
      <c r="A17" s="42" t="s">
        <v>70</v>
      </c>
      <c r="B17" s="43">
        <v>107.3</v>
      </c>
      <c r="C17" s="43">
        <v>99.7</v>
      </c>
      <c r="D17" s="44">
        <v>157.6</v>
      </c>
      <c r="E17" s="44">
        <v>109.8</v>
      </c>
      <c r="F17" s="45">
        <f t="shared" si="0"/>
        <v>12.2</v>
      </c>
      <c r="G17" s="46">
        <f t="shared" si="1"/>
        <v>14</v>
      </c>
    </row>
    <row r="18" spans="1:7">
      <c r="A18" s="42" t="s">
        <v>71</v>
      </c>
      <c r="B18" s="43">
        <v>108.1</v>
      </c>
      <c r="C18" s="43">
        <v>111.4</v>
      </c>
      <c r="D18" s="44">
        <v>146.1</v>
      </c>
      <c r="E18" s="44">
        <v>122.3</v>
      </c>
      <c r="F18" s="45">
        <f t="shared" si="0"/>
        <v>0.5</v>
      </c>
      <c r="G18" s="46">
        <f t="shared" si="1"/>
        <v>9</v>
      </c>
    </row>
    <row r="19" spans="1:7" ht="18" thickBot="1">
      <c r="A19" s="47" t="s">
        <v>72</v>
      </c>
      <c r="B19" s="48">
        <v>110.2</v>
      </c>
      <c r="C19" s="48">
        <v>118.4</v>
      </c>
      <c r="D19" s="49">
        <v>138</v>
      </c>
      <c r="E19" s="49">
        <v>123.9</v>
      </c>
      <c r="F19" s="50">
        <f t="shared" si="0"/>
        <v>-6.6</v>
      </c>
      <c r="G19" s="51">
        <f t="shared" si="1"/>
        <v>122.625</v>
      </c>
    </row>
    <row r="20" spans="1:7" ht="18" thickTop="1"/>
  </sheetData>
  <mergeCells count="1">
    <mergeCell ref="A1:G1"/>
  </mergeCells>
  <phoneticPr fontId="2" type="noConversion"/>
  <conditionalFormatting sqref="D4:E19">
    <cfRule type="cellIs" dxfId="0" priority="1" operator="lessThan">
      <formula>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2021-02-14T16:03:04Z</dcterms:modified>
</cp:coreProperties>
</file>