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원고-엑셀2016와파일\엑셀2016-FILE-출\따라하기2016\"/>
    </mc:Choice>
  </mc:AlternateContent>
  <bookViews>
    <workbookView xWindow="0" yWindow="72" windowWidth="19080" windowHeight="10500"/>
  </bookViews>
  <sheets>
    <sheet name="농가판매" sheetId="4" r:id="rId1"/>
    <sheet name="데이터" sheetId="1" r:id="rId2"/>
    <sheet name="목표값과 시나리오" sheetId="2" r:id="rId3"/>
  </sheets>
  <calcPr calcId="162913"/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I6" i="2" l="1"/>
  <c r="J6" i="2"/>
  <c r="K2" i="2"/>
  <c r="K3" i="2"/>
  <c r="K4" i="2"/>
  <c r="K5" i="2"/>
  <c r="B6" i="2"/>
  <c r="C6" i="2"/>
  <c r="D6" i="2"/>
  <c r="E2" i="2"/>
  <c r="E3" i="2"/>
  <c r="E4" i="2"/>
  <c r="E5" i="2"/>
  <c r="E6" i="2"/>
  <c r="K6" i="2" l="1"/>
</calcChain>
</file>

<file path=xl/sharedStrings.xml><?xml version="1.0" encoding="utf-8"?>
<sst xmlns="http://schemas.openxmlformats.org/spreadsheetml/2006/main" count="135" uniqueCount="82">
  <si>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</si>
  <si>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</si>
  <si>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</si>
  <si>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</si>
  <si>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</si>
  <si>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</si>
  <si>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</si>
  <si>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</si>
  <si>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</si>
  <si>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</si>
  <si>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</si>
  <si>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</si>
  <si>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</si>
  <si>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</si>
  <si>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</si>
  <si>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</si>
  <si>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</si>
  <si>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</si>
  <si>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</si>
  <si>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</si>
  <si>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</si>
  <si>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</si>
  <si>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</si>
  <si>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</si>
  <si>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</si>
  <si>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</si>
  <si>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</si>
  <si>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</si>
  <si>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</si>
  <si>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</si>
  <si>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</si>
  <si>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</si>
  <si>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</si>
  <si>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</si>
  <si>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</si>
  <si>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</si>
  <si>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</si>
  <si>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</si>
  <si>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</si>
  <si>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</si>
  <si>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</si>
  <si>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</si>
  <si>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가지  청과물0124.70224.80171.2</t>
  </si>
  <si>
    <t>고추  청과물0099.50130.20116.3</t>
  </si>
  <si>
    <t>깻잎  청과물0082.4000087000118</t>
  </si>
  <si>
    <t>딸기  청과물0000670125.20145.2</t>
  </si>
  <si>
    <t>무    청과물0263.30185.9000301</t>
  </si>
  <si>
    <t>배추  청과물0129.10119.70162.8</t>
  </si>
  <si>
    <t>부추  청과물0113.10180.40163.8</t>
  </si>
  <si>
    <t>시금치청과물0088.70123.90120.8</t>
  </si>
  <si>
    <t>쑥갓  청과물0117.70125.10168.2</t>
  </si>
  <si>
    <t>양배추청과물0097.50110.50145.5</t>
  </si>
  <si>
    <t>열무  청과물0149.70168.60226.6</t>
  </si>
  <si>
    <t>오이  청과물0107.70132.80180.1</t>
  </si>
  <si>
    <t>참다래청과물0001230121.2000112</t>
  </si>
  <si>
    <t>참외  청과물0192.40199.5000195</t>
  </si>
  <si>
    <t>토마토청과물0001060108.70129.4</t>
  </si>
  <si>
    <t>포도  청과물0001030128.70126.6</t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</si>
  <si>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</si>
  <si>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</si>
  <si>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</si>
  <si>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</si>
  <si>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</si>
  <si>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</si>
  <si>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</si>
  <si>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</si>
  <si>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</si>
  <si>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</si>
  <si>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</si>
  <si>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</si>
  <si>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</si>
  <si>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</si>
  <si>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</si>
  <si>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</si>
  <si>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</si>
  <si>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</si>
  <si>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</si>
  <si>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품목  구분  2015년2016년2017년</t>
    <phoneticPr fontId="2" type="noConversion"/>
  </si>
  <si>
    <t>평균과 차</t>
    <phoneticPr fontId="2" type="noConversion"/>
  </si>
  <si>
    <t>비고</t>
    <phoneticPr fontId="2" type="noConversion"/>
  </si>
  <si>
    <t>(기준:2018년)</t>
    <phoneticPr fontId="2" type="noConversion"/>
  </si>
  <si>
    <t>농가판매가격지수 현황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</si>
</sst>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.0_);[Red]\(#,##0.0\)"/>
    <numFmt numFmtId="177" formatCode="0.00&quot;%&quot;"/>
    <numFmt numFmtId="178" formatCode="#,##0.0_ "/>
  </numFmts>
  <fonts count="8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5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G6" sqref="G6"/>
    </sheetView>
  </sheetViews>
  <sheetFormatPr defaultColWidth="8.8984375" defaultRowHeight="17.399999999999999"/>
  <cols>
    <col min="1" max="16384" width="8.8984375" style="21"/>
  </cols>
  <sheetData>
    <row r="1" spans="1:7" ht="19.2">
      <c r="A1" s="41" t="s">
        <v>81</v>
      </c>
      <c r="B1" s="41"/>
      <c r="C1" s="41"/>
      <c r="D1" s="41"/>
      <c r="E1" s="41"/>
      <c r="F1" s="41"/>
      <c r="G1" s="41"/>
    </row>
    <row r="2" spans="1:7">
      <c r="G2" s="40" t="s">
        <v>80</v>
      </c>
    </row>
    <row r="3" spans="1:7">
      <c r="A3" s="21" t="s">
        <v>8</v>
      </c>
      <c r="B3" s="21" t="s">
        <v>9</v>
      </c>
      <c r="C3" s="21" t="s">
        <v>10</v>
      </c>
      <c r="D3" s="21" t="s">
        <v>11</v>
      </c>
      <c r="E3" s="21" t="s">
        <v>3</v>
      </c>
      <c r="F3" s="21" t="s">
        <v>78</v>
      </c>
      <c r="G3" s="21" t="s">
        <v>79</v>
      </c>
    </row>
    <row r="4" spans="1:7">
      <c r="A4" s="21" t="s">
        <v>73</v>
      </c>
      <c r="B4" s="21">
        <v>77.2</v>
      </c>
      <c r="C4" s="21">
        <v>92.4</v>
      </c>
      <c r="D4" s="21">
        <v>93.2</v>
      </c>
      <c r="E4" s="21">
        <v>87.9</v>
      </c>
      <c r="F4" s="21">
        <f>ROUNDUP(AVERAGE($C$4:$C$19) - C4,1)</f>
        <v>19.5</v>
      </c>
      <c r="G4" s="21">
        <f>IF(OR(MOD(LEFT(A4,4),5)=0,MOD(LEFT(A4,4),3)=0),_xlfn.RANK.EQ(C4,$C$4:$C$19,0),AVERAGE(B4:E4))</f>
        <v>87.675000000000011</v>
      </c>
    </row>
    <row r="5" spans="1:7">
      <c r="A5" s="21" t="s">
        <v>2</v>
      </c>
      <c r="B5" s="21">
        <v>78.099999999999994</v>
      </c>
      <c r="C5" s="21">
        <v>92.3</v>
      </c>
      <c r="D5" s="21">
        <v>89.4</v>
      </c>
      <c r="E5" s="21">
        <v>97</v>
      </c>
      <c r="F5" s="21">
        <f t="shared" ref="F5:F19" si="0">ROUNDUP(AVERAGE($C$4:$C$19) - C5,1)</f>
        <v>19.600000000000001</v>
      </c>
      <c r="G5" s="21">
        <f t="shared" ref="G5:G19" si="1">IF(OR(MOD(LEFT(A5,4),5)=0,MOD(LEFT(A5,4),3)=0),_xlfn.RANK.EQ(C5,$C$4:$C$19,0),AVERAGE(B5:E5))</f>
        <v>89.199999999999989</v>
      </c>
    </row>
    <row r="6" spans="1:7">
      <c r="A6" s="21" t="s">
        <v>1</v>
      </c>
      <c r="B6" s="21">
        <v>84.9</v>
      </c>
      <c r="C6" s="21">
        <v>107.8</v>
      </c>
      <c r="D6" s="21">
        <v>92.9</v>
      </c>
      <c r="E6" s="21">
        <v>100</v>
      </c>
      <c r="F6" s="21">
        <f t="shared" si="0"/>
        <v>4.0999999999999996</v>
      </c>
      <c r="G6" s="21">
        <f t="shared" si="1"/>
        <v>12</v>
      </c>
    </row>
    <row r="7" spans="1:7">
      <c r="A7" s="21" t="s">
        <v>0</v>
      </c>
      <c r="B7" s="21">
        <v>90.1</v>
      </c>
      <c r="C7" s="21">
        <v>114.1</v>
      </c>
      <c r="D7" s="21">
        <v>99.4</v>
      </c>
      <c r="E7" s="21">
        <v>105</v>
      </c>
      <c r="F7" s="21">
        <f t="shared" si="0"/>
        <v>-2.3000000000000003</v>
      </c>
      <c r="G7" s="21">
        <f t="shared" si="1"/>
        <v>8</v>
      </c>
    </row>
    <row r="8" spans="1:7">
      <c r="A8" s="21" t="s">
        <v>6</v>
      </c>
      <c r="B8" s="21">
        <v>97.8</v>
      </c>
      <c r="C8" s="21">
        <v>118.6</v>
      </c>
      <c r="D8" s="21">
        <v>98.3</v>
      </c>
      <c r="E8" s="21">
        <v>107.1</v>
      </c>
      <c r="F8" s="21">
        <f t="shared" si="0"/>
        <v>-6.8</v>
      </c>
      <c r="G8" s="21">
        <f t="shared" si="1"/>
        <v>105.44999999999999</v>
      </c>
    </row>
    <row r="9" spans="1:7">
      <c r="A9" s="21" t="s">
        <v>7</v>
      </c>
      <c r="B9" s="21">
        <v>100.6</v>
      </c>
      <c r="C9" s="21">
        <v>124.6</v>
      </c>
      <c r="D9" s="21">
        <v>86.6</v>
      </c>
      <c r="E9" s="21">
        <v>109.1</v>
      </c>
      <c r="F9" s="21">
        <f t="shared" si="0"/>
        <v>-12.799999999999999</v>
      </c>
      <c r="G9" s="21">
        <f t="shared" si="1"/>
        <v>2</v>
      </c>
    </row>
    <row r="10" spans="1:7">
      <c r="A10" s="21" t="s">
        <v>63</v>
      </c>
      <c r="B10" s="21">
        <v>97.1</v>
      </c>
      <c r="C10" s="21">
        <v>122.7</v>
      </c>
      <c r="D10" s="21">
        <v>79.3</v>
      </c>
      <c r="E10" s="21">
        <v>108.9</v>
      </c>
      <c r="F10" s="21">
        <f t="shared" si="0"/>
        <v>-10.9</v>
      </c>
      <c r="G10" s="21">
        <f t="shared" si="1"/>
        <v>102</v>
      </c>
    </row>
    <row r="11" spans="1:7">
      <c r="A11" s="21" t="s">
        <v>64</v>
      </c>
      <c r="B11" s="21">
        <v>100.3</v>
      </c>
      <c r="C11" s="21">
        <v>111.4</v>
      </c>
      <c r="D11" s="21">
        <v>95.1</v>
      </c>
      <c r="E11" s="21">
        <v>108.3</v>
      </c>
      <c r="F11" s="21">
        <f t="shared" si="0"/>
        <v>0.5</v>
      </c>
      <c r="G11" s="21">
        <f t="shared" si="1"/>
        <v>103.77499999999999</v>
      </c>
    </row>
    <row r="12" spans="1:7">
      <c r="A12" s="21" t="s">
        <v>65</v>
      </c>
      <c r="B12" s="21">
        <v>100</v>
      </c>
      <c r="C12" s="21">
        <v>100</v>
      </c>
      <c r="D12" s="21">
        <v>100</v>
      </c>
      <c r="E12" s="21">
        <v>100</v>
      </c>
      <c r="F12" s="21">
        <f t="shared" si="0"/>
        <v>11.9</v>
      </c>
      <c r="G12" s="21">
        <f t="shared" si="1"/>
        <v>13</v>
      </c>
    </row>
    <row r="13" spans="1:7">
      <c r="A13" s="21" t="s">
        <v>66</v>
      </c>
      <c r="B13" s="21">
        <v>102.2</v>
      </c>
      <c r="C13" s="21">
        <v>108.7</v>
      </c>
      <c r="D13" s="21">
        <v>118.8</v>
      </c>
      <c r="E13" s="21">
        <v>99.8</v>
      </c>
      <c r="F13" s="21">
        <f t="shared" si="0"/>
        <v>3.2</v>
      </c>
      <c r="G13" s="21">
        <f t="shared" si="1"/>
        <v>107.375</v>
      </c>
    </row>
    <row r="14" spans="1:7">
      <c r="A14" s="21" t="s">
        <v>67</v>
      </c>
      <c r="B14" s="21">
        <v>100.9</v>
      </c>
      <c r="C14" s="21">
        <v>117.8</v>
      </c>
      <c r="D14" s="21">
        <v>131.19999999999999</v>
      </c>
      <c r="E14" s="21">
        <v>100.5</v>
      </c>
      <c r="F14" s="21">
        <f t="shared" si="0"/>
        <v>-6</v>
      </c>
      <c r="G14" s="21">
        <f t="shared" si="1"/>
        <v>112.6</v>
      </c>
    </row>
    <row r="15" spans="1:7">
      <c r="A15" s="21" t="s">
        <v>68</v>
      </c>
      <c r="B15" s="21">
        <v>119.3</v>
      </c>
      <c r="C15" s="21">
        <v>134</v>
      </c>
      <c r="D15" s="21">
        <v>137.80000000000001</v>
      </c>
      <c r="E15" s="21">
        <v>104</v>
      </c>
      <c r="F15" s="21">
        <f t="shared" si="0"/>
        <v>-22.200000000000003</v>
      </c>
      <c r="G15" s="21">
        <f t="shared" si="1"/>
        <v>1</v>
      </c>
    </row>
    <row r="16" spans="1:7">
      <c r="A16" s="21" t="s">
        <v>69</v>
      </c>
      <c r="B16" s="21">
        <v>124.2</v>
      </c>
      <c r="C16" s="21">
        <v>115.8</v>
      </c>
      <c r="D16" s="21">
        <v>146.5</v>
      </c>
      <c r="E16" s="21">
        <v>108.1</v>
      </c>
      <c r="F16" s="21">
        <f t="shared" si="0"/>
        <v>-4</v>
      </c>
      <c r="G16" s="21">
        <f t="shared" si="1"/>
        <v>123.65</v>
      </c>
    </row>
    <row r="17" spans="1:7">
      <c r="A17" s="21" t="s">
        <v>70</v>
      </c>
      <c r="B17" s="21">
        <v>107.3</v>
      </c>
      <c r="C17" s="21">
        <v>99.7</v>
      </c>
      <c r="D17" s="21">
        <v>157.6</v>
      </c>
      <c r="E17" s="21">
        <v>109.8</v>
      </c>
      <c r="F17" s="21">
        <f t="shared" si="0"/>
        <v>12.2</v>
      </c>
      <c r="G17" s="21">
        <f t="shared" si="1"/>
        <v>14</v>
      </c>
    </row>
    <row r="18" spans="1:7">
      <c r="A18" s="21" t="s">
        <v>71</v>
      </c>
      <c r="B18" s="21">
        <v>108.1</v>
      </c>
      <c r="C18" s="21">
        <v>111.4</v>
      </c>
      <c r="D18" s="21">
        <v>146.1</v>
      </c>
      <c r="E18" s="21">
        <v>122.3</v>
      </c>
      <c r="F18" s="21">
        <f t="shared" si="0"/>
        <v>0.5</v>
      </c>
      <c r="G18" s="21">
        <f t="shared" si="1"/>
        <v>9</v>
      </c>
    </row>
    <row r="19" spans="1:7">
      <c r="A19" s="21" t="s">
        <v>72</v>
      </c>
      <c r="B19" s="21">
        <v>110.2</v>
      </c>
      <c r="C19" s="21">
        <v>118.4</v>
      </c>
      <c r="D19" s="21">
        <v>138</v>
      </c>
      <c r="E19" s="21">
        <v>123.9</v>
      </c>
      <c r="F19" s="21">
        <f t="shared" si="0"/>
        <v>-6.6</v>
      </c>
      <c r="G19" s="21">
        <f t="shared" si="1"/>
        <v>122.625</v>
      </c>
    </row>
  </sheetData>
  <mergeCells count="1">
    <mergeCell ref="A1:G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3" sqref="F3"/>
    </sheetView>
  </sheetViews>
  <sheetFormatPr defaultColWidth="8.8984375" defaultRowHeight="17.399999999999999"/>
  <cols>
    <col min="1" max="5" width="9.796875" style="21" customWidth="1"/>
    <col min="6" max="9" width="5.3984375" style="21" customWidth="1"/>
    <col min="10" max="16384" width="8.8984375" style="21"/>
  </cols>
  <sheetData>
    <row r="1" spans="1:10">
      <c r="A1" s="34" t="s">
        <v>17</v>
      </c>
      <c r="B1" s="35" t="s">
        <v>18</v>
      </c>
      <c r="C1" s="36" t="s">
        <v>74</v>
      </c>
      <c r="D1" s="36" t="s">
        <v>71</v>
      </c>
      <c r="E1" s="36" t="s">
        <v>72</v>
      </c>
      <c r="J1" s="21" t="s">
        <v>77</v>
      </c>
    </row>
    <row r="2" spans="1:10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42</v>
      </c>
    </row>
    <row r="3" spans="1:10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43</v>
      </c>
    </row>
    <row r="4" spans="1:10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44</v>
      </c>
    </row>
    <row r="5" spans="1:10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45</v>
      </c>
    </row>
    <row r="6" spans="1:10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46</v>
      </c>
    </row>
    <row r="7" spans="1:10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47</v>
      </c>
    </row>
    <row r="8" spans="1:10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48</v>
      </c>
    </row>
    <row r="9" spans="1:10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49</v>
      </c>
    </row>
    <row r="10" spans="1:10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50</v>
      </c>
    </row>
    <row r="11" spans="1:10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51</v>
      </c>
    </row>
    <row r="12" spans="1:10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52</v>
      </c>
    </row>
    <row r="13" spans="1:10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53</v>
      </c>
    </row>
    <row r="14" spans="1:10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54</v>
      </c>
    </row>
    <row r="15" spans="1:10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55</v>
      </c>
    </row>
    <row r="16" spans="1:10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56</v>
      </c>
    </row>
    <row r="17" spans="1:10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57</v>
      </c>
    </row>
    <row r="18" spans="1:10" ht="18" thickBot="1"/>
    <row r="19" spans="1:10">
      <c r="A19" s="37" t="s">
        <v>17</v>
      </c>
      <c r="B19" s="38" t="s">
        <v>18</v>
      </c>
      <c r="C19" s="39" t="s">
        <v>74</v>
      </c>
      <c r="D19" s="39" t="s">
        <v>71</v>
      </c>
      <c r="E19" s="39" t="s">
        <v>72</v>
      </c>
    </row>
    <row r="20" spans="1:10">
      <c r="A20" s="28" t="s">
        <v>10</v>
      </c>
      <c r="B20" s="29" t="s">
        <v>31</v>
      </c>
      <c r="C20" s="30">
        <v>124.7</v>
      </c>
      <c r="D20" s="30">
        <v>224.8</v>
      </c>
      <c r="E20" s="30">
        <v>171.2</v>
      </c>
    </row>
    <row r="21" spans="1:10">
      <c r="A21" s="28" t="s">
        <v>9</v>
      </c>
      <c r="B21" s="29" t="s">
        <v>13</v>
      </c>
      <c r="C21" s="30">
        <v>139.5</v>
      </c>
      <c r="D21" s="30">
        <v>217.3</v>
      </c>
      <c r="E21" s="30">
        <v>220.6</v>
      </c>
    </row>
    <row r="22" spans="1:10">
      <c r="A22" s="28" t="s">
        <v>10</v>
      </c>
      <c r="B22" s="29" t="s">
        <v>32</v>
      </c>
      <c r="C22" s="30">
        <v>192.4</v>
      </c>
      <c r="D22" s="30">
        <v>199.5</v>
      </c>
      <c r="E22" s="30">
        <v>195</v>
      </c>
    </row>
    <row r="23" spans="1:10">
      <c r="A23" s="28" t="s">
        <v>10</v>
      </c>
      <c r="B23" s="29" t="s">
        <v>12</v>
      </c>
      <c r="C23" s="30">
        <v>263.3</v>
      </c>
      <c r="D23" s="30">
        <v>185.9</v>
      </c>
      <c r="E23" s="30">
        <v>301</v>
      </c>
    </row>
    <row r="24" spans="1:10">
      <c r="A24" s="28" t="s">
        <v>10</v>
      </c>
      <c r="B24" s="29" t="s">
        <v>33</v>
      </c>
      <c r="C24" s="30">
        <v>113.1</v>
      </c>
      <c r="D24" s="30">
        <v>180.4</v>
      </c>
      <c r="E24" s="30">
        <v>163.80000000000001</v>
      </c>
    </row>
    <row r="25" spans="1:10">
      <c r="A25" s="28" t="s">
        <v>11</v>
      </c>
      <c r="B25" s="29" t="s">
        <v>15</v>
      </c>
      <c r="C25" s="30">
        <v>167.3</v>
      </c>
      <c r="D25" s="30">
        <v>171.2</v>
      </c>
      <c r="E25" s="30">
        <v>156</v>
      </c>
    </row>
    <row r="26" spans="1:10">
      <c r="A26" s="28" t="s">
        <v>10</v>
      </c>
      <c r="B26" s="29" t="s">
        <v>34</v>
      </c>
      <c r="C26" s="30">
        <v>149.69999999999999</v>
      </c>
      <c r="D26" s="30">
        <v>168.6</v>
      </c>
      <c r="E26" s="30">
        <v>226.6</v>
      </c>
    </row>
    <row r="27" spans="1:10">
      <c r="A27" s="28" t="s">
        <v>9</v>
      </c>
      <c r="B27" s="29" t="s">
        <v>14</v>
      </c>
      <c r="C27" s="30">
        <v>187.9</v>
      </c>
      <c r="D27" s="30">
        <v>165.3</v>
      </c>
      <c r="E27" s="30">
        <v>162.69999999999999</v>
      </c>
    </row>
    <row r="28" spans="1:10">
      <c r="A28" s="28" t="s">
        <v>11</v>
      </c>
      <c r="B28" s="29" t="s">
        <v>35</v>
      </c>
      <c r="C28" s="30">
        <v>149.30000000000001</v>
      </c>
      <c r="D28" s="30">
        <v>146.1</v>
      </c>
      <c r="E28" s="30">
        <v>130.4</v>
      </c>
    </row>
    <row r="29" spans="1:10">
      <c r="A29" s="28" t="s">
        <v>11</v>
      </c>
      <c r="B29" s="29" t="s">
        <v>19</v>
      </c>
      <c r="C29" s="30">
        <v>154.6</v>
      </c>
      <c r="D29" s="30">
        <v>139.30000000000001</v>
      </c>
      <c r="E29" s="30">
        <v>131.30000000000001</v>
      </c>
    </row>
    <row r="30" spans="1:10">
      <c r="A30" s="28" t="s">
        <v>10</v>
      </c>
      <c r="B30" s="29" t="s">
        <v>36</v>
      </c>
      <c r="C30" s="30">
        <v>107.7</v>
      </c>
      <c r="D30" s="30">
        <v>132.80000000000001</v>
      </c>
      <c r="E30" s="30">
        <v>180.1</v>
      </c>
    </row>
    <row r="31" spans="1:10">
      <c r="A31" s="28" t="s">
        <v>11</v>
      </c>
      <c r="B31" s="29" t="s">
        <v>37</v>
      </c>
      <c r="C31" s="30">
        <v>141.19999999999999</v>
      </c>
      <c r="D31" s="30">
        <v>132.80000000000001</v>
      </c>
      <c r="E31" s="30">
        <v>130.30000000000001</v>
      </c>
    </row>
    <row r="32" spans="1:10">
      <c r="A32" s="28" t="s">
        <v>10</v>
      </c>
      <c r="B32" s="29" t="s">
        <v>38</v>
      </c>
      <c r="C32" s="30">
        <v>99.5</v>
      </c>
      <c r="D32" s="30">
        <v>130.19999999999999</v>
      </c>
      <c r="E32" s="30">
        <v>116.3</v>
      </c>
    </row>
    <row r="33" spans="1:5">
      <c r="A33" s="28" t="s">
        <v>10</v>
      </c>
      <c r="B33" s="29" t="s">
        <v>39</v>
      </c>
      <c r="C33" s="30">
        <v>103</v>
      </c>
      <c r="D33" s="30">
        <v>128.69999999999999</v>
      </c>
      <c r="E33" s="30">
        <v>126.6</v>
      </c>
    </row>
    <row r="34" spans="1:5">
      <c r="A34" s="28" t="s">
        <v>10</v>
      </c>
      <c r="B34" s="29" t="s">
        <v>40</v>
      </c>
      <c r="C34" s="30">
        <v>67</v>
      </c>
      <c r="D34" s="30">
        <v>125.2</v>
      </c>
      <c r="E34" s="30">
        <v>145.19999999999999</v>
      </c>
    </row>
    <row r="35" spans="1:5" ht="18" thickBot="1">
      <c r="A35" s="31" t="s">
        <v>10</v>
      </c>
      <c r="B35" s="32" t="s">
        <v>41</v>
      </c>
      <c r="C35" s="33">
        <v>117.7</v>
      </c>
      <c r="D35" s="33">
        <v>125.1</v>
      </c>
      <c r="E35" s="33">
        <v>168.2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11" sqref="J11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75</v>
      </c>
      <c r="C1" s="2" t="s">
        <v>71</v>
      </c>
      <c r="D1" s="2" t="s">
        <v>72</v>
      </c>
      <c r="E1" s="3" t="s">
        <v>4</v>
      </c>
      <c r="H1" s="5" t="s">
        <v>18</v>
      </c>
      <c r="I1" s="6" t="s">
        <v>76</v>
      </c>
      <c r="J1" s="6" t="s">
        <v>72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58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60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138</v>
      </c>
      <c r="E4" s="9">
        <f>AVERAGE(B4:D4)</f>
        <v>147.23333333333332</v>
      </c>
      <c r="H4" s="11" t="s">
        <v>61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59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122.625</v>
      </c>
      <c r="E6" s="16">
        <f>AVERAGE(B6:D6)</f>
        <v>121.06666666666668</v>
      </c>
      <c r="H6" s="18" t="s">
        <v>62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농가판매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2021-02-15T03:40:35Z</dcterms:modified>
</cp:coreProperties>
</file>