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원고-엑셀2016와파일\엑셀2016-FILE-출\따라하기2016\"/>
    </mc:Choice>
  </mc:AlternateContent>
  <bookViews>
    <workbookView xWindow="0" yWindow="72" windowWidth="19080" windowHeight="10500" activeTab="3"/>
  </bookViews>
  <sheets>
    <sheet name="응시자" sheetId="7" r:id="rId1"/>
    <sheet name="농가판매" sheetId="4" r:id="rId2"/>
    <sheet name="피벗" sheetId="8" r:id="rId3"/>
    <sheet name="데이터" sheetId="1" r:id="rId4"/>
    <sheet name="목표값과 시나리오" sheetId="2" r:id="rId5"/>
  </sheets>
  <definedNames>
    <definedName name="_xlnm._FilterDatabase" localSheetId="1" hidden="1">농가판매!$A$3:$G$19</definedName>
  </definedNames>
  <calcPr calcId="162913"/>
  <pivotCaches>
    <pivotCache cacheId="1" r:id="rId6"/>
  </pivotCaches>
</workbook>
</file>

<file path=xl/calcChain.xml><?xml version="1.0" encoding="utf-8"?>
<calcChain xmlns="http://schemas.openxmlformats.org/spreadsheetml/2006/main">
  <c r="E39" i="1" l="1"/>
  <c r="D39" i="1"/>
  <c r="C39" i="1"/>
  <c r="E38" i="1"/>
  <c r="D38" i="1"/>
  <c r="C38" i="1"/>
  <c r="E35" i="1"/>
  <c r="D35" i="1"/>
  <c r="C35" i="1"/>
  <c r="E24" i="1"/>
  <c r="D24" i="1"/>
  <c r="C24" i="1"/>
  <c r="G25" i="4" l="1"/>
  <c r="F25" i="4"/>
  <c r="G24" i="4"/>
  <c r="F24" i="4"/>
  <c r="G23" i="4"/>
  <c r="F23" i="4"/>
  <c r="G22" i="4"/>
  <c r="F22" i="4"/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I6" i="2" l="1"/>
  <c r="J6" i="2"/>
  <c r="K2" i="2"/>
  <c r="K3" i="2"/>
  <c r="K4" i="2"/>
  <c r="K5" i="2"/>
  <c r="B6" i="2"/>
  <c r="E6" i="2" s="1"/>
  <c r="C6" i="2"/>
  <c r="D6" i="2"/>
  <c r="E2" i="2"/>
  <c r="E3" i="2"/>
  <c r="E4" i="2"/>
  <c r="E5" i="2"/>
  <c r="K6" i="2" l="1"/>
</calcChain>
</file>

<file path=xl/sharedStrings.xml><?xml version="1.0" encoding="utf-8"?>
<sst xmlns="http://schemas.openxmlformats.org/spreadsheetml/2006/main" count="173" uniqueCount="90">
  <si>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</si>
  <si>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</si>
  <si>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</si>
  <si>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</si>
  <si>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</si>
  <si>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</si>
  <si>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</si>
  <si>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</si>
  <si>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</si>
  <si>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</si>
  <si>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</si>
  <si>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</si>
  <si>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</si>
  <si>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</si>
  <si>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</si>
  <si>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</si>
  <si>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</si>
  <si>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</si>
  <si>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</si>
  <si>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</si>
  <si>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</si>
  <si>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</si>
  <si>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</si>
  <si>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</si>
  <si>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</si>
  <si>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</si>
  <si>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</si>
  <si>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</si>
  <si>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</si>
  <si>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</si>
  <si>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</si>
  <si>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</si>
  <si>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</si>
  <si>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</si>
  <si>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</si>
  <si>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</si>
  <si>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</si>
  <si>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</si>
  <si>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</si>
  <si>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</si>
  <si>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</si>
  <si>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</si>
  <si>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</si>
  <si>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</si>
  <si>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</si>
  <si>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</si>
  <si>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</si>
  <si>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</si>
  <si>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</si>
  <si>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</si>
  <si>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</si>
  <si>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</si>
  <si>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</si>
  <si>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</si>
  <si>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</si>
  <si>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</si>
  <si>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</si>
  <si>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</si>
  <si>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</si>
  <si>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</si>
  <si>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</si>
  <si>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평균과 차</t>
    <phoneticPr fontId="2" type="noConversion"/>
  </si>
  <si>
    <t>비고</t>
    <phoneticPr fontId="2" type="noConversion"/>
  </si>
  <si>
    <t>행 레이블</t>
  </si>
  <si>
    <t>최대값 : 2015년</t>
  </si>
  <si>
    <t>전체 최대값 : 2015년</t>
  </si>
  <si>
    <t>최대값 : 2016년</t>
  </si>
  <si>
    <t>전체 최대값 : 2016년</t>
  </si>
  <si>
    <t>최대값 : 2017년</t>
  </si>
  <si>
    <t>전체 최대값 : 2017년</t>
  </si>
  <si>
    <t>가지</t>
  </si>
  <si>
    <t>고추</t>
  </si>
  <si>
    <t>깻잎</t>
  </si>
  <si>
    <t>딸기</t>
  </si>
  <si>
    <t>배추</t>
  </si>
  <si>
    <t>부추</t>
  </si>
  <si>
    <t>시금치</t>
  </si>
  <si>
    <t>쑥갓</t>
  </si>
  <si>
    <t>열무</t>
  </si>
  <si>
    <t>오이</t>
  </si>
  <si>
    <t>참다래</t>
  </si>
  <si>
    <t>참외</t>
  </si>
  <si>
    <t>토마토</t>
  </si>
  <si>
    <t>포도</t>
  </si>
  <si>
    <t>농가판매가격지수 현황</t>
  </si>
  <si>
    <t>(기준:2018년)</t>
    <phoneticPr fontId="2" type="noConversion"/>
  </si>
  <si>
    <t>축산물 최대값</t>
  </si>
  <si>
    <t>청과물 최대값</t>
  </si>
  <si>
    <t>곡물 최대값</t>
  </si>
  <si>
    <t>전체 최대값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</si>
</sst>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#,##0.0_);[Red]\(#,##0.0\)"/>
    <numFmt numFmtId="177" formatCode="0.00&quot;%&quot;"/>
    <numFmt numFmtId="178" formatCode="#,##0.0_ "/>
    <numFmt numFmtId="179" formatCode="[&gt;=100]**0.0;0.0"/>
    <numFmt numFmtId="180" formatCode="0.0_);[Red]\(0.0\)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5"/>
      <color rgb="FF000000"/>
      <name val="굴림체"/>
      <family val="3"/>
      <charset val="129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80" fontId="4" fillId="0" borderId="0" xfId="0" applyNumberFormat="1" applyFont="1">
      <alignment vertical="center"/>
    </xf>
    <xf numFmtId="0" fontId="7" fillId="0" borderId="10" xfId="0" applyFont="1" applyBorder="1" applyAlignment="1">
      <alignment horizontal="center" vertical="center"/>
    </xf>
    <xf numFmtId="179" fontId="7" fillId="0" borderId="11" xfId="0" applyNumberFormat="1" applyFont="1" applyBorder="1">
      <alignment vertical="center"/>
    </xf>
    <xf numFmtId="180" fontId="7" fillId="0" borderId="11" xfId="0" applyNumberFormat="1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9" fontId="7" fillId="0" borderId="14" xfId="0" applyNumberFormat="1" applyFont="1" applyBorder="1">
      <alignment vertical="center"/>
    </xf>
    <xf numFmtId="180" fontId="7" fillId="0" borderId="14" xfId="0" applyNumberFormat="1" applyFont="1" applyBorder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180" fontId="8" fillId="0" borderId="17" xfId="0" applyNumberFormat="1" applyFont="1" applyBorder="1">
      <alignment vertical="center"/>
    </xf>
    <xf numFmtId="0" fontId="8" fillId="0" borderId="18" xfId="0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49" fontId="10" fillId="0" borderId="0" xfId="0" applyNumberFormat="1" applyFont="1" applyFill="1" applyBorder="1" applyAlignment="1">
      <alignment horizontal="distributed" vertical="center"/>
    </xf>
    <xf numFmtId="178" fontId="4" fillId="0" borderId="0" xfId="0" applyNumberFormat="1" applyFont="1" applyFill="1" applyBorder="1" applyAlignment="1">
      <alignment horizontal="distributed"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800">
                <a:effectLst/>
              </a:rPr>
              <a:t>농가판매가격지수 현황</a:t>
            </a:r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5"/>
      <c:rotY val="10"/>
      <c:depthPercent val="6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농가판매!$B$21</c:f>
              <c:strCache>
                <c:ptCount val="1"/>
                <c:pt idx="0">
                  <c:v>곡물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농가판매!$B$22:$B$25</c:f>
              <c:numCache>
                <c:formatCode>[&gt;=100]**0.0;0.0</c:formatCode>
                <c:ptCount val="4"/>
                <c:pt idx="0">
                  <c:v>77.2</c:v>
                </c:pt>
                <c:pt idx="1">
                  <c:v>78.099999999999994</c:v>
                </c:pt>
                <c:pt idx="2">
                  <c:v>84.9</c:v>
                </c:pt>
                <c:pt idx="3">
                  <c:v>90.1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0A-46D9-A3EE-823217F4ADD4}"/>
            </c:ext>
          </c:extLst>
        </c:ser>
        <c:ser>
          <c:idx val="1"/>
          <c:order val="1"/>
          <c:tx>
            <c:strRef>
              <c:f>농가판매!$C$21</c:f>
              <c:strCache>
                <c:ptCount val="1"/>
                <c:pt idx="0">
                  <c:v>청과물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농가판매!$C$22:$C$25</c:f>
              <c:numCache>
                <c:formatCode>[&gt;=100]**0.0;0.0</c:formatCode>
                <c:ptCount val="4"/>
                <c:pt idx="0">
                  <c:v>92.4</c:v>
                </c:pt>
                <c:pt idx="1">
                  <c:v>92.3</c:v>
                </c:pt>
                <c:pt idx="2">
                  <c:v>107.8</c:v>
                </c:pt>
                <c:pt idx="3">
                  <c:v>114.1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0A-46D9-A3EE-823217F4ADD4}"/>
            </c:ext>
          </c:extLst>
        </c:ser>
        <c:ser>
          <c:idx val="2"/>
          <c:order val="2"/>
          <c:tx>
            <c:strRef>
              <c:f>농가판매!$D$21</c:f>
              <c:strCache>
                <c:ptCount val="1"/>
                <c:pt idx="0">
                  <c:v>축산물</c:v>
                </c:pt>
              </c:strCache>
            </c:strRef>
          </c:tx>
          <c:spPr>
            <a:pattFill prst="ltDn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solidFill>
                <a:schemeClr val="accent3"/>
              </a:solidFill>
            </a:ln>
            <a:effectLst/>
            <a:sp3d>
              <a:contourClr>
                <a:schemeClr val="accent3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농가판매!$D$22:$D$25</c:f>
              <c:numCache>
                <c:formatCode>0.0_);[Red]\(0.0\)</c:formatCode>
                <c:ptCount val="4"/>
                <c:pt idx="0">
                  <c:v>93.2</c:v>
                </c:pt>
                <c:pt idx="1">
                  <c:v>89.4</c:v>
                </c:pt>
                <c:pt idx="2">
                  <c:v>92.9</c:v>
                </c:pt>
                <c:pt idx="3">
                  <c:v>99.4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0A-46D9-A3EE-823217F4ADD4}"/>
            </c:ext>
          </c:extLst>
        </c:ser>
        <c:ser>
          <c:idx val="3"/>
          <c:order val="3"/>
          <c:tx>
            <c:strRef>
              <c:f>농가판매!$E$21</c:f>
              <c:strCache>
                <c:ptCount val="1"/>
                <c:pt idx="0">
                  <c:v>기타</c:v>
                </c:pt>
              </c:strCache>
            </c:strRef>
          </c:tx>
          <c:spPr>
            <a:pattFill prst="ltDn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/>
              </a:solidFill>
            </a:ln>
            <a:effectLst/>
            <a:sp3d>
              <a:contourClr>
                <a:schemeClr val="accent4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농가판매!$E$22:$E$25</c:f>
              <c:numCache>
                <c:formatCode>0.0_);[Red]\(0.0\)</c:formatCode>
                <c:ptCount val="4"/>
                <c:pt idx="0">
                  <c:v>87.9</c:v>
                </c:pt>
                <c:pt idx="1">
                  <c:v>97</c:v>
                </c:pt>
                <c:pt idx="2">
                  <c:v>100</c:v>
                </c:pt>
                <c:pt idx="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0A-46D9-A3EE-823217F4A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571060944"/>
        <c:axId val="1571072592"/>
        <c:axId val="0"/>
      </c:bar3DChart>
      <c:catAx>
        <c:axId val="157106094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1072592"/>
        <c:crosses val="autoZero"/>
        <c:auto val="1"/>
        <c:lblAlgn val="ctr"/>
        <c:lblOffset val="100"/>
        <c:noMultiLvlLbl val="0"/>
      </c:catAx>
      <c:valAx>
        <c:axId val="1571072592"/>
        <c:scaling>
          <c:orientation val="maxMin"/>
        </c:scaling>
        <c:delete val="0"/>
        <c:axPos val="l"/>
        <c:majorGridlines>
          <c:spPr>
            <a:ln>
              <a:noFill/>
            </a:ln>
            <a:effectLst/>
          </c:spPr>
        </c:majorGridlines>
        <c:numFmt formatCode="[&gt;=100]**0.0;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106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0.84359</cdr:x>
      <cdr:y>0.02691</cdr:y>
    </cdr:from>
    <cdr:to>
      <cdr:x>0.99122</cdr:x>
      <cdr:y>0.07893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837714" y="163286"/>
          <a:ext cx="1371600" cy="3156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0.77446</cdr:x>
      <cdr:y>0</cdr:y>
    </cdr:from>
    <cdr:to>
      <cdr:x>0.87288</cdr:x>
      <cdr:y>0.15068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195457" y="-1088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0.85531</cdr:x>
      <cdr:y>0.0287</cdr:y>
    </cdr:from>
    <cdr:to>
      <cdr:x>0.99239</cdr:x>
      <cdr:y>0.08969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7946571" y="174171"/>
          <a:ext cx="1273629" cy="3701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:2018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16.471149537036" createdVersion="6" refreshedVersion="6" minRefreshableVersion="3" recordCount="16">
  <cacheSource type="worksheet">
    <worksheetSource ref="A1:E17" sheet="데이터"/>
  </cacheSource>
  <cacheFields count="5">
    <cacheField name="구분" numFmtId="0">
      <sharedItems count="4">
        <s v="청과물"/>
        <s v="곡물"/>
        <s v="기타"/>
        <s v="축산물"/>
      </sharedItems>
    </cacheField>
    <cacheField name="품목" numFmtId="0">
      <sharedItems/>
    </cacheField>
    <cacheField name="2015년" numFmtId="176">
      <sharedItems containsSemiMixedTypes="0" containsString="0" containsNumber="1" minValue="67" maxValue="263.3"/>
    </cacheField>
    <cacheField name="2016년" numFmtId="176">
      <sharedItems containsSemiMixedTypes="0" containsString="0" containsNumber="1" minValue="110.5" maxValue="224.8"/>
    </cacheField>
    <cacheField name="2017년" numFmtId="176">
      <sharedItems containsSemiMixedTypes="0" containsString="0" containsNumber="1" minValue="138.9" maxValue="3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무"/>
    <n v="263.3"/>
    <n v="185.9"/>
    <n v="301"/>
  </r>
  <r>
    <x v="0"/>
    <s v="열무"/>
    <n v="149.69999999999999"/>
    <n v="168.6"/>
    <n v="226.6"/>
  </r>
  <r>
    <x v="1"/>
    <s v="고구마"/>
    <n v="139.5"/>
    <n v="217.3"/>
    <n v="220.6"/>
  </r>
  <r>
    <x v="0"/>
    <s v="참외"/>
    <n v="192.4"/>
    <n v="199.5"/>
    <n v="195"/>
  </r>
  <r>
    <x v="2"/>
    <s v="백합"/>
    <n v="136.69999999999999"/>
    <n v="183.4"/>
    <n v="182.2"/>
  </r>
  <r>
    <x v="2"/>
    <s v="볏짚"/>
    <n v="147.1"/>
    <n v="170.2"/>
    <n v="181.3"/>
  </r>
  <r>
    <x v="0"/>
    <s v="오이"/>
    <n v="107.7"/>
    <n v="132.80000000000001"/>
    <n v="180.1"/>
  </r>
  <r>
    <x v="0"/>
    <s v="가지"/>
    <n v="124.7"/>
    <n v="224.8"/>
    <n v="171.2"/>
  </r>
  <r>
    <x v="0"/>
    <s v="쑥갓"/>
    <n v="117.7"/>
    <n v="125.1"/>
    <n v="168.2"/>
  </r>
  <r>
    <x v="0"/>
    <s v="부추"/>
    <n v="113.1"/>
    <n v="180.4"/>
    <n v="163.80000000000001"/>
  </r>
  <r>
    <x v="0"/>
    <s v="배추"/>
    <n v="129.1"/>
    <n v="119.7"/>
    <n v="162.80000000000001"/>
  </r>
  <r>
    <x v="1"/>
    <s v="조"/>
    <n v="187.9"/>
    <n v="165.3"/>
    <n v="162.69999999999999"/>
  </r>
  <r>
    <x v="3"/>
    <s v="새끼돼지"/>
    <n v="167.3"/>
    <n v="171.2"/>
    <n v="156"/>
  </r>
  <r>
    <x v="0"/>
    <s v="양배추"/>
    <n v="97.5"/>
    <n v="110.5"/>
    <n v="145.5"/>
  </r>
  <r>
    <x v="0"/>
    <s v="딸기"/>
    <n v="67"/>
    <n v="125.2"/>
    <n v="145.19999999999999"/>
  </r>
  <r>
    <x v="2"/>
    <s v="장미"/>
    <n v="91.9"/>
    <n v="130.4"/>
    <n v="138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22" firstHeaderRow="1" firstDataRow="1" firstDataCol="1"/>
  <pivotFields count="5">
    <pivotField axis="axisRow" showAll="0">
      <items count="5">
        <item x="1"/>
        <item x="2"/>
        <item x="0"/>
        <item x="3"/>
        <item t="default"/>
      </items>
    </pivotField>
    <pivotField showAll="0"/>
    <pivotField dataField="1" numFmtId="176" showAll="0"/>
    <pivotField dataField="1" numFmtId="176" showAll="0"/>
    <pivotField dataField="1" numFmtId="176" showAll="0"/>
  </pivotFields>
  <rowFields count="2">
    <field x="0"/>
    <field x="-2"/>
  </rowFields>
  <rowItems count="1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최대값 : 2015년" fld="2" subtotal="max" baseField="0" baseItem="0"/>
    <dataField name="최대값 : 2016년" fld="3" subtotal="max" baseField="0" baseItem="0"/>
    <dataField name="최대값 : 2017년" fld="4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zoomScaleNormal="100" workbookViewId="0">
      <selection activeCell="E27" sqref="E27"/>
    </sheetView>
  </sheetViews>
  <sheetFormatPr defaultColWidth="8.8984375" defaultRowHeight="17.399999999999999"/>
  <cols>
    <col min="1" max="1" width="9.69921875" style="21" customWidth="1"/>
    <col min="2" max="3" width="10.69921875" style="21" customWidth="1"/>
    <col min="4" max="5" width="10.69921875" style="41" customWidth="1"/>
    <col min="6" max="16384" width="8.8984375" style="21"/>
  </cols>
  <sheetData>
    <row r="1" spans="1:7" ht="19.2">
      <c r="A1" s="60" t="s">
        <v>84</v>
      </c>
      <c r="B1" s="60"/>
      <c r="C1" s="60"/>
      <c r="D1" s="60"/>
      <c r="E1" s="60"/>
      <c r="F1" s="60"/>
      <c r="G1" s="60"/>
    </row>
    <row r="2" spans="1:7" ht="18" thickBot="1">
      <c r="G2" s="40" t="s">
        <v>85</v>
      </c>
    </row>
    <row r="3" spans="1:7" ht="18.600000000000001" thickTop="1" thickBot="1">
      <c r="A3" s="52" t="s">
        <v>8</v>
      </c>
      <c r="B3" s="53" t="s">
        <v>9</v>
      </c>
      <c r="C3" s="53" t="s">
        <v>10</v>
      </c>
      <c r="D3" s="54" t="s">
        <v>11</v>
      </c>
      <c r="E3" s="54" t="s">
        <v>3</v>
      </c>
      <c r="F3" s="53" t="s">
        <v>61</v>
      </c>
      <c r="G3" s="55" t="s">
        <v>62</v>
      </c>
    </row>
    <row r="4" spans="1:7" ht="18" thickTop="1">
      <c r="A4" s="42" t="s">
        <v>57</v>
      </c>
      <c r="B4" s="43">
        <v>77.2</v>
      </c>
      <c r="C4" s="43">
        <v>92.4</v>
      </c>
      <c r="D4" s="44">
        <v>93.2</v>
      </c>
      <c r="E4" s="44">
        <v>87.9</v>
      </c>
      <c r="F4" s="45">
        <f>ROUNDUP(AVERAGE($C$4:$C$19) - C4,1)</f>
        <v>19.5</v>
      </c>
      <c r="G4" s="46">
        <f>IF(OR(MOD(LEFT(A4,4),5)=0,MOD(LEFT(A4,4),3)=0),_xlfn.RANK.EQ(C4,$C$4:$C$19,0),AVERAGE(B4:E4))</f>
        <v>87.675000000000011</v>
      </c>
    </row>
    <row r="5" spans="1:7">
      <c r="A5" s="42" t="s">
        <v>2</v>
      </c>
      <c r="B5" s="43">
        <v>78.099999999999994</v>
      </c>
      <c r="C5" s="43">
        <v>92.3</v>
      </c>
      <c r="D5" s="44">
        <v>89.4</v>
      </c>
      <c r="E5" s="44">
        <v>97</v>
      </c>
      <c r="F5" s="45">
        <f t="shared" ref="F5:F19" si="0">ROUNDUP(AVERAGE($C$4:$C$19) - C5,1)</f>
        <v>19.600000000000001</v>
      </c>
      <c r="G5" s="46">
        <f t="shared" ref="G5:G19" si="1">IF(OR(MOD(LEFT(A5,4),5)=0,MOD(LEFT(A5,4),3)=0),_xlfn.RANK.EQ(C5,$C$4:$C$19,0),AVERAGE(B5:E5))</f>
        <v>89.199999999999989</v>
      </c>
    </row>
    <row r="6" spans="1:7">
      <c r="A6" s="42" t="s">
        <v>1</v>
      </c>
      <c r="B6" s="43">
        <v>84.9</v>
      </c>
      <c r="C6" s="43">
        <v>107.8</v>
      </c>
      <c r="D6" s="44">
        <v>92.9</v>
      </c>
      <c r="E6" s="44">
        <v>100</v>
      </c>
      <c r="F6" s="45">
        <f t="shared" si="0"/>
        <v>4.0999999999999996</v>
      </c>
      <c r="G6" s="46">
        <f t="shared" si="1"/>
        <v>12</v>
      </c>
    </row>
    <row r="7" spans="1:7">
      <c r="A7" s="42" t="s">
        <v>0</v>
      </c>
      <c r="B7" s="43">
        <v>90.1</v>
      </c>
      <c r="C7" s="43">
        <v>114.1</v>
      </c>
      <c r="D7" s="44">
        <v>99.4</v>
      </c>
      <c r="E7" s="44">
        <v>105</v>
      </c>
      <c r="F7" s="45">
        <f t="shared" si="0"/>
        <v>-2.3000000000000003</v>
      </c>
      <c r="G7" s="46">
        <f t="shared" si="1"/>
        <v>8</v>
      </c>
    </row>
    <row r="8" spans="1:7" hidden="1">
      <c r="A8" s="42" t="s">
        <v>6</v>
      </c>
      <c r="B8" s="43">
        <v>97.8</v>
      </c>
      <c r="C8" s="43">
        <v>118.6</v>
      </c>
      <c r="D8" s="44">
        <v>98.3</v>
      </c>
      <c r="E8" s="44">
        <v>107.1</v>
      </c>
      <c r="F8" s="45">
        <f t="shared" si="0"/>
        <v>-6.8</v>
      </c>
      <c r="G8" s="46">
        <f t="shared" si="1"/>
        <v>105.44999999999999</v>
      </c>
    </row>
    <row r="9" spans="1:7" hidden="1">
      <c r="A9" s="42" t="s">
        <v>7</v>
      </c>
      <c r="B9" s="43">
        <v>100.6</v>
      </c>
      <c r="C9" s="43">
        <v>124.6</v>
      </c>
      <c r="D9" s="44">
        <v>86.6</v>
      </c>
      <c r="E9" s="44">
        <v>109.1</v>
      </c>
      <c r="F9" s="45">
        <f t="shared" si="0"/>
        <v>-12.799999999999999</v>
      </c>
      <c r="G9" s="46">
        <f t="shared" si="1"/>
        <v>2</v>
      </c>
    </row>
    <row r="10" spans="1:7" hidden="1">
      <c r="A10" s="42" t="s">
        <v>47</v>
      </c>
      <c r="B10" s="43">
        <v>97.1</v>
      </c>
      <c r="C10" s="43">
        <v>122.7</v>
      </c>
      <c r="D10" s="44">
        <v>79.3</v>
      </c>
      <c r="E10" s="44">
        <v>108.9</v>
      </c>
      <c r="F10" s="45">
        <f t="shared" si="0"/>
        <v>-10.9</v>
      </c>
      <c r="G10" s="46">
        <f t="shared" si="1"/>
        <v>102</v>
      </c>
    </row>
    <row r="11" spans="1:7" hidden="1">
      <c r="A11" s="42" t="s">
        <v>48</v>
      </c>
      <c r="B11" s="43">
        <v>100.3</v>
      </c>
      <c r="C11" s="43">
        <v>111.4</v>
      </c>
      <c r="D11" s="44">
        <v>95.1</v>
      </c>
      <c r="E11" s="44">
        <v>108.3</v>
      </c>
      <c r="F11" s="45">
        <f t="shared" si="0"/>
        <v>0.5</v>
      </c>
      <c r="G11" s="46">
        <f t="shared" si="1"/>
        <v>103.77499999999999</v>
      </c>
    </row>
    <row r="12" spans="1:7" hidden="1">
      <c r="A12" s="42" t="s">
        <v>49</v>
      </c>
      <c r="B12" s="43">
        <v>100</v>
      </c>
      <c r="C12" s="43">
        <v>100</v>
      </c>
      <c r="D12" s="44">
        <v>100</v>
      </c>
      <c r="E12" s="44">
        <v>100</v>
      </c>
      <c r="F12" s="45">
        <f t="shared" si="0"/>
        <v>11.9</v>
      </c>
      <c r="G12" s="46">
        <f t="shared" si="1"/>
        <v>13</v>
      </c>
    </row>
    <row r="13" spans="1:7" hidden="1">
      <c r="A13" s="42" t="s">
        <v>50</v>
      </c>
      <c r="B13" s="43">
        <v>102.2</v>
      </c>
      <c r="C13" s="43">
        <v>108.7</v>
      </c>
      <c r="D13" s="44">
        <v>118.8</v>
      </c>
      <c r="E13" s="44">
        <v>99.8</v>
      </c>
      <c r="F13" s="45">
        <f t="shared" si="0"/>
        <v>3.2</v>
      </c>
      <c r="G13" s="46">
        <f t="shared" si="1"/>
        <v>107.375</v>
      </c>
    </row>
    <row r="14" spans="1:7" hidden="1">
      <c r="A14" s="42" t="s">
        <v>51</v>
      </c>
      <c r="B14" s="43">
        <v>100.9</v>
      </c>
      <c r="C14" s="43">
        <v>117.8</v>
      </c>
      <c r="D14" s="44">
        <v>131.19999999999999</v>
      </c>
      <c r="E14" s="44">
        <v>100.5</v>
      </c>
      <c r="F14" s="45">
        <f t="shared" si="0"/>
        <v>-6</v>
      </c>
      <c r="G14" s="46">
        <f t="shared" si="1"/>
        <v>112.6</v>
      </c>
    </row>
    <row r="15" spans="1:7" hidden="1">
      <c r="A15" s="42" t="s">
        <v>52</v>
      </c>
      <c r="B15" s="43">
        <v>119.3</v>
      </c>
      <c r="C15" s="43">
        <v>134</v>
      </c>
      <c r="D15" s="44">
        <v>137.80000000000001</v>
      </c>
      <c r="E15" s="44">
        <v>104</v>
      </c>
      <c r="F15" s="45">
        <f t="shared" si="0"/>
        <v>-22.200000000000003</v>
      </c>
      <c r="G15" s="46">
        <f t="shared" si="1"/>
        <v>1</v>
      </c>
    </row>
    <row r="16" spans="1:7" hidden="1">
      <c r="A16" s="42" t="s">
        <v>53</v>
      </c>
      <c r="B16" s="43">
        <v>124.2</v>
      </c>
      <c r="C16" s="43">
        <v>115.8</v>
      </c>
      <c r="D16" s="44">
        <v>146.5</v>
      </c>
      <c r="E16" s="44">
        <v>108.1</v>
      </c>
      <c r="F16" s="45">
        <f t="shared" si="0"/>
        <v>-4</v>
      </c>
      <c r="G16" s="46">
        <f t="shared" si="1"/>
        <v>123.65</v>
      </c>
    </row>
    <row r="17" spans="1:7" hidden="1">
      <c r="A17" s="42" t="s">
        <v>54</v>
      </c>
      <c r="B17" s="43">
        <v>107.3</v>
      </c>
      <c r="C17" s="43">
        <v>99.7</v>
      </c>
      <c r="D17" s="44">
        <v>157.6</v>
      </c>
      <c r="E17" s="44">
        <v>109.8</v>
      </c>
      <c r="F17" s="45">
        <f t="shared" si="0"/>
        <v>12.2</v>
      </c>
      <c r="G17" s="46">
        <f t="shared" si="1"/>
        <v>14</v>
      </c>
    </row>
    <row r="18" spans="1:7" hidden="1">
      <c r="A18" s="42" t="s">
        <v>55</v>
      </c>
      <c r="B18" s="43">
        <v>108.1</v>
      </c>
      <c r="C18" s="43">
        <v>111.4</v>
      </c>
      <c r="D18" s="44">
        <v>146.1</v>
      </c>
      <c r="E18" s="44">
        <v>122.3</v>
      </c>
      <c r="F18" s="45">
        <f t="shared" si="0"/>
        <v>0.5</v>
      </c>
      <c r="G18" s="46">
        <f t="shared" si="1"/>
        <v>9</v>
      </c>
    </row>
    <row r="19" spans="1:7" ht="18" hidden="1" thickBot="1">
      <c r="A19" s="47" t="s">
        <v>56</v>
      </c>
      <c r="B19" s="48">
        <v>110.2</v>
      </c>
      <c r="C19" s="48">
        <v>118.4</v>
      </c>
      <c r="D19" s="49">
        <v>138</v>
      </c>
      <c r="E19" s="49">
        <v>123.9</v>
      </c>
      <c r="F19" s="50">
        <f t="shared" si="0"/>
        <v>-6.6</v>
      </c>
      <c r="G19" s="51">
        <f t="shared" si="1"/>
        <v>122.625</v>
      </c>
    </row>
    <row r="20" spans="1:7" ht="18" thickBot="1"/>
    <row r="21" spans="1:7" ht="18.600000000000001" thickTop="1" thickBot="1">
      <c r="A21" s="52" t="s">
        <v>8</v>
      </c>
      <c r="B21" s="53" t="s">
        <v>9</v>
      </c>
      <c r="C21" s="53" t="s">
        <v>10</v>
      </c>
      <c r="D21" s="54" t="s">
        <v>11</v>
      </c>
      <c r="E21" s="54" t="s">
        <v>3</v>
      </c>
      <c r="F21" s="53" t="s">
        <v>61</v>
      </c>
      <c r="G21" s="55" t="s">
        <v>62</v>
      </c>
    </row>
    <row r="22" spans="1:7" ht="18" thickTop="1">
      <c r="A22" s="42" t="s">
        <v>57</v>
      </c>
      <c r="B22" s="43">
        <v>77.2</v>
      </c>
      <c r="C22" s="43">
        <v>92.4</v>
      </c>
      <c r="D22" s="44">
        <v>93.2</v>
      </c>
      <c r="E22" s="44">
        <v>87.9</v>
      </c>
      <c r="F22" s="45">
        <f>ROUNDUP(AVERAGE($C$4:$C$19) - C22,1)</f>
        <v>19.5</v>
      </c>
      <c r="G22" s="46">
        <f>IF(OR(MOD(LEFT(A22,4),5)=0,MOD(LEFT(A22,4),3)=0),_xlfn.RANK.EQ(C22,$C$4:$C$19,0),AVERAGE(B22:E22))</f>
        <v>87.675000000000011</v>
      </c>
    </row>
    <row r="23" spans="1:7">
      <c r="A23" s="42" t="s">
        <v>2</v>
      </c>
      <c r="B23" s="43">
        <v>78.099999999999994</v>
      </c>
      <c r="C23" s="43">
        <v>92.3</v>
      </c>
      <c r="D23" s="44">
        <v>89.4</v>
      </c>
      <c r="E23" s="44">
        <v>97</v>
      </c>
      <c r="F23" s="45">
        <f>ROUNDUP(AVERAGE($C$4:$C$19) - C23,1)</f>
        <v>19.600000000000001</v>
      </c>
      <c r="G23" s="46">
        <f>IF(OR(MOD(LEFT(A23,4),5)=0,MOD(LEFT(A23,4),3)=0),_xlfn.RANK.EQ(C23,$C$4:$C$19,0),AVERAGE(B23:E23))</f>
        <v>89.199999999999989</v>
      </c>
    </row>
    <row r="24" spans="1:7">
      <c r="A24" s="42" t="s">
        <v>1</v>
      </c>
      <c r="B24" s="43">
        <v>84.9</v>
      </c>
      <c r="C24" s="43">
        <v>107.8</v>
      </c>
      <c r="D24" s="44">
        <v>92.9</v>
      </c>
      <c r="E24" s="44">
        <v>100</v>
      </c>
      <c r="F24" s="45">
        <f>ROUNDUP(AVERAGE($C$4:$C$19) - C24,1)</f>
        <v>4.0999999999999996</v>
      </c>
      <c r="G24" s="46">
        <f>IF(OR(MOD(LEFT(A24,4),5)=0,MOD(LEFT(A24,4),3)=0),_xlfn.RANK.EQ(C24,$C$4:$C$19,0),AVERAGE(B24:E24))</f>
        <v>12</v>
      </c>
    </row>
    <row r="25" spans="1:7">
      <c r="A25" s="42" t="s">
        <v>0</v>
      </c>
      <c r="B25" s="43">
        <v>90.1</v>
      </c>
      <c r="C25" s="43">
        <v>114.1</v>
      </c>
      <c r="D25" s="44">
        <v>99.4</v>
      </c>
      <c r="E25" s="44">
        <v>105</v>
      </c>
      <c r="F25" s="45">
        <f>ROUNDUP(AVERAGE($C$4:$C$19) - C25,1)</f>
        <v>-2.3000000000000003</v>
      </c>
      <c r="G25" s="46">
        <f>IF(OR(MOD(LEFT(A25,4),5)=0,MOD(LEFT(A25,4),3)=0),_xlfn.RANK.EQ(C25,$C$4:$C$19,0),AVERAGE(B25:E25))</f>
        <v>8</v>
      </c>
    </row>
  </sheetData>
  <autoFilter ref="A3:G19">
    <filterColumn colId="1">
      <top10 top="0" percent="1" val="30" filterVal="90.1"/>
    </filterColumn>
  </autoFilter>
  <mergeCells count="1">
    <mergeCell ref="A1:G1"/>
  </mergeCells>
  <phoneticPr fontId="2" type="noConversion"/>
  <conditionalFormatting sqref="D4:E19">
    <cfRule type="cellIs" dxfId="1" priority="3" operator="lessThan">
      <formula>100</formula>
    </cfRule>
  </conditionalFormatting>
  <conditionalFormatting sqref="D22:E25">
    <cfRule type="cellIs" dxfId="0" priority="1" operator="lessThan">
      <formula>100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workbookViewId="0">
      <selection activeCell="C24" sqref="C24"/>
    </sheetView>
  </sheetViews>
  <sheetFormatPr defaultRowHeight="14.4"/>
  <cols>
    <col min="1" max="1" width="20.8984375" bestFit="1" customWidth="1"/>
    <col min="2" max="2" width="6.8984375" bestFit="1" customWidth="1"/>
    <col min="3" max="4" width="13.8984375" bestFit="1" customWidth="1"/>
  </cols>
  <sheetData>
    <row r="3" spans="1:2">
      <c r="A3" s="56" t="s">
        <v>63</v>
      </c>
    </row>
    <row r="4" spans="1:2">
      <c r="A4" s="57" t="s">
        <v>9</v>
      </c>
      <c r="B4" s="58"/>
    </row>
    <row r="5" spans="1:2">
      <c r="A5" s="59" t="s">
        <v>64</v>
      </c>
      <c r="B5" s="58">
        <v>187.9</v>
      </c>
    </row>
    <row r="6" spans="1:2">
      <c r="A6" s="59" t="s">
        <v>66</v>
      </c>
      <c r="B6" s="58">
        <v>217.3</v>
      </c>
    </row>
    <row r="7" spans="1:2">
      <c r="A7" s="59" t="s">
        <v>68</v>
      </c>
      <c r="B7" s="58">
        <v>220.6</v>
      </c>
    </row>
    <row r="8" spans="1:2">
      <c r="A8" s="57" t="s">
        <v>3</v>
      </c>
      <c r="B8" s="58"/>
    </row>
    <row r="9" spans="1:2">
      <c r="A9" s="59" t="s">
        <v>64</v>
      </c>
      <c r="B9" s="58">
        <v>147.1</v>
      </c>
    </row>
    <row r="10" spans="1:2">
      <c r="A10" s="59" t="s">
        <v>66</v>
      </c>
      <c r="B10" s="58">
        <v>183.4</v>
      </c>
    </row>
    <row r="11" spans="1:2">
      <c r="A11" s="59" t="s">
        <v>68</v>
      </c>
      <c r="B11" s="58">
        <v>182.2</v>
      </c>
    </row>
    <row r="12" spans="1:2">
      <c r="A12" s="57" t="s">
        <v>10</v>
      </c>
      <c r="B12" s="58"/>
    </row>
    <row r="13" spans="1:2">
      <c r="A13" s="59" t="s">
        <v>64</v>
      </c>
      <c r="B13" s="58">
        <v>263.3</v>
      </c>
    </row>
    <row r="14" spans="1:2">
      <c r="A14" s="59" t="s">
        <v>66</v>
      </c>
      <c r="B14" s="58">
        <v>224.8</v>
      </c>
    </row>
    <row r="15" spans="1:2">
      <c r="A15" s="59" t="s">
        <v>68</v>
      </c>
      <c r="B15" s="58">
        <v>301</v>
      </c>
    </row>
    <row r="16" spans="1:2">
      <c r="A16" s="57" t="s">
        <v>11</v>
      </c>
      <c r="B16" s="58"/>
    </row>
    <row r="17" spans="1:2">
      <c r="A17" s="59" t="s">
        <v>64</v>
      </c>
      <c r="B17" s="58">
        <v>167.3</v>
      </c>
    </row>
    <row r="18" spans="1:2">
      <c r="A18" s="59" t="s">
        <v>66</v>
      </c>
      <c r="B18" s="58">
        <v>171.2</v>
      </c>
    </row>
    <row r="19" spans="1:2">
      <c r="A19" s="59" t="s">
        <v>68</v>
      </c>
      <c r="B19" s="58">
        <v>156</v>
      </c>
    </row>
    <row r="20" spans="1:2">
      <c r="A20" s="57" t="s">
        <v>65</v>
      </c>
      <c r="B20" s="58">
        <v>263.3</v>
      </c>
    </row>
    <row r="21" spans="1:2">
      <c r="A21" s="57" t="s">
        <v>67</v>
      </c>
      <c r="B21" s="58">
        <v>224.8</v>
      </c>
    </row>
    <row r="22" spans="1:2">
      <c r="A22" s="57" t="s">
        <v>69</v>
      </c>
      <c r="B22" s="58">
        <v>301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J17" sqref="J17"/>
    </sheetView>
  </sheetViews>
  <sheetFormatPr defaultColWidth="8.8984375" defaultRowHeight="17.399999999999999" outlineLevelRow="2"/>
  <cols>
    <col min="1" max="5" width="9.796875" style="21" customWidth="1"/>
    <col min="6" max="12" width="9" style="21" customWidth="1"/>
    <col min="13" max="16384" width="8.8984375" style="21"/>
  </cols>
  <sheetData>
    <row r="1" spans="1:13">
      <c r="A1" s="34" t="s">
        <v>17</v>
      </c>
      <c r="B1" s="35" t="s">
        <v>18</v>
      </c>
      <c r="C1" s="36" t="s">
        <v>58</v>
      </c>
      <c r="D1" s="36" t="s">
        <v>55</v>
      </c>
      <c r="E1" s="36" t="s">
        <v>56</v>
      </c>
      <c r="J1" s="21" t="s">
        <v>18</v>
      </c>
      <c r="K1" s="21" t="s">
        <v>54</v>
      </c>
      <c r="L1" s="21" t="s">
        <v>55</v>
      </c>
      <c r="M1" s="21" t="s">
        <v>56</v>
      </c>
    </row>
    <row r="2" spans="1:13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70</v>
      </c>
      <c r="K2" s="21">
        <v>124.7</v>
      </c>
      <c r="L2" s="21">
        <v>224.8</v>
      </c>
      <c r="M2" s="21">
        <v>171.2</v>
      </c>
    </row>
    <row r="3" spans="1:13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71</v>
      </c>
      <c r="K3" s="21">
        <v>99.5</v>
      </c>
      <c r="L3" s="21">
        <v>130.19999999999999</v>
      </c>
      <c r="M3" s="21">
        <v>116.3</v>
      </c>
    </row>
    <row r="4" spans="1:13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72</v>
      </c>
      <c r="K4" s="21">
        <v>82.4</v>
      </c>
      <c r="L4" s="21">
        <v>87</v>
      </c>
      <c r="M4" s="21">
        <v>118</v>
      </c>
    </row>
    <row r="5" spans="1:13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73</v>
      </c>
      <c r="K5" s="21">
        <v>67</v>
      </c>
      <c r="L5" s="21">
        <v>125.2</v>
      </c>
      <c r="M5" s="21">
        <v>145.19999999999999</v>
      </c>
    </row>
    <row r="6" spans="1:13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12</v>
      </c>
      <c r="K6" s="21">
        <v>263.3</v>
      </c>
      <c r="L6" s="21">
        <v>185.9</v>
      </c>
      <c r="M6" s="21">
        <v>301</v>
      </c>
    </row>
    <row r="7" spans="1:13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74</v>
      </c>
      <c r="K7" s="21">
        <v>129.1</v>
      </c>
      <c r="L7" s="21">
        <v>119.7</v>
      </c>
      <c r="M7" s="21">
        <v>162.80000000000001</v>
      </c>
    </row>
    <row r="8" spans="1:13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75</v>
      </c>
      <c r="K8" s="21">
        <v>113.1</v>
      </c>
      <c r="L8" s="21">
        <v>180.4</v>
      </c>
      <c r="M8" s="21">
        <v>163.80000000000001</v>
      </c>
    </row>
    <row r="9" spans="1:13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76</v>
      </c>
      <c r="K9" s="21">
        <v>88.7</v>
      </c>
      <c r="L9" s="21">
        <v>123.9</v>
      </c>
      <c r="M9" s="21">
        <v>120.8</v>
      </c>
    </row>
    <row r="10" spans="1:13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77</v>
      </c>
      <c r="K10" s="21">
        <v>117.7</v>
      </c>
      <c r="L10" s="21">
        <v>125.1</v>
      </c>
      <c r="M10" s="21">
        <v>168.2</v>
      </c>
    </row>
    <row r="11" spans="1:13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16</v>
      </c>
      <c r="K11" s="21">
        <v>97.5</v>
      </c>
      <c r="L11" s="21">
        <v>110.5</v>
      </c>
      <c r="M11" s="21">
        <v>145.5</v>
      </c>
    </row>
    <row r="12" spans="1:13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78</v>
      </c>
      <c r="K12" s="21">
        <v>149.69999999999999</v>
      </c>
      <c r="L12" s="21">
        <v>168.6</v>
      </c>
      <c r="M12" s="21">
        <v>226.6</v>
      </c>
    </row>
    <row r="13" spans="1:13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79</v>
      </c>
      <c r="K13" s="21">
        <v>107.7</v>
      </c>
      <c r="L13" s="21">
        <v>132.80000000000001</v>
      </c>
      <c r="M13" s="21">
        <v>180.1</v>
      </c>
    </row>
    <row r="14" spans="1:13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80</v>
      </c>
      <c r="K14" s="21">
        <v>123</v>
      </c>
      <c r="L14" s="21">
        <v>121.2</v>
      </c>
      <c r="M14" s="21">
        <v>112</v>
      </c>
    </row>
    <row r="15" spans="1:13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81</v>
      </c>
      <c r="K15" s="21">
        <v>192.4</v>
      </c>
      <c r="L15" s="21">
        <v>199.5</v>
      </c>
      <c r="M15" s="21">
        <v>195</v>
      </c>
    </row>
    <row r="16" spans="1:13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82</v>
      </c>
      <c r="K16" s="21">
        <v>106</v>
      </c>
      <c r="L16" s="21">
        <v>108.7</v>
      </c>
      <c r="M16" s="21">
        <v>129.4</v>
      </c>
    </row>
    <row r="17" spans="1:13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83</v>
      </c>
      <c r="K17" s="21">
        <v>103</v>
      </c>
      <c r="L17" s="21">
        <v>128.69999999999999</v>
      </c>
      <c r="M17" s="21">
        <v>126.6</v>
      </c>
    </row>
    <row r="18" spans="1:13" ht="18" thickBot="1"/>
    <row r="19" spans="1:13">
      <c r="A19" s="37" t="s">
        <v>17</v>
      </c>
      <c r="B19" s="38" t="s">
        <v>18</v>
      </c>
      <c r="C19" s="39" t="s">
        <v>58</v>
      </c>
      <c r="D19" s="39" t="s">
        <v>55</v>
      </c>
      <c r="E19" s="39" t="s">
        <v>56</v>
      </c>
    </row>
    <row r="20" spans="1:13" outlineLevel="2">
      <c r="A20" s="28" t="s">
        <v>11</v>
      </c>
      <c r="B20" s="29" t="s">
        <v>15</v>
      </c>
      <c r="C20" s="30">
        <v>167.3</v>
      </c>
      <c r="D20" s="30">
        <v>171.2</v>
      </c>
      <c r="E20" s="30">
        <v>156</v>
      </c>
    </row>
    <row r="21" spans="1:13" outlineLevel="2">
      <c r="A21" s="28" t="s">
        <v>11</v>
      </c>
      <c r="B21" s="29" t="s">
        <v>35</v>
      </c>
      <c r="C21" s="30">
        <v>149.30000000000001</v>
      </c>
      <c r="D21" s="30">
        <v>146.1</v>
      </c>
      <c r="E21" s="30">
        <v>130.4</v>
      </c>
    </row>
    <row r="22" spans="1:13" outlineLevel="2">
      <c r="A22" s="28" t="s">
        <v>11</v>
      </c>
      <c r="B22" s="29" t="s">
        <v>19</v>
      </c>
      <c r="C22" s="30">
        <v>154.6</v>
      </c>
      <c r="D22" s="30">
        <v>139.30000000000001</v>
      </c>
      <c r="E22" s="30">
        <v>131.30000000000001</v>
      </c>
    </row>
    <row r="23" spans="1:13" outlineLevel="2">
      <c r="A23" s="28" t="s">
        <v>11</v>
      </c>
      <c r="B23" s="29" t="s">
        <v>37</v>
      </c>
      <c r="C23" s="30">
        <v>141.19999999999999</v>
      </c>
      <c r="D23" s="30">
        <v>132.80000000000001</v>
      </c>
      <c r="E23" s="30">
        <v>130.30000000000001</v>
      </c>
    </row>
    <row r="24" spans="1:13" ht="34.799999999999997" outlineLevel="1">
      <c r="A24" s="61" t="s">
        <v>86</v>
      </c>
      <c r="B24" s="29"/>
      <c r="C24" s="30">
        <f>SUBTOTAL(4,C20:C23)</f>
        <v>167.3</v>
      </c>
      <c r="D24" s="30">
        <f>SUBTOTAL(4,D20:D23)</f>
        <v>171.2</v>
      </c>
      <c r="E24" s="30">
        <f>SUBTOTAL(4,E20:E23)</f>
        <v>156</v>
      </c>
    </row>
    <row r="25" spans="1:13" outlineLevel="2">
      <c r="A25" s="28" t="s">
        <v>10</v>
      </c>
      <c r="B25" s="29" t="s">
        <v>31</v>
      </c>
      <c r="C25" s="30">
        <v>124.7</v>
      </c>
      <c r="D25" s="30">
        <v>224.8</v>
      </c>
      <c r="E25" s="30">
        <v>171.2</v>
      </c>
    </row>
    <row r="26" spans="1:13" outlineLevel="2">
      <c r="A26" s="28" t="s">
        <v>10</v>
      </c>
      <c r="B26" s="29" t="s">
        <v>32</v>
      </c>
      <c r="C26" s="30">
        <v>192.4</v>
      </c>
      <c r="D26" s="30">
        <v>199.5</v>
      </c>
      <c r="E26" s="30">
        <v>195</v>
      </c>
    </row>
    <row r="27" spans="1:13" outlineLevel="2">
      <c r="A27" s="28" t="s">
        <v>10</v>
      </c>
      <c r="B27" s="29" t="s">
        <v>12</v>
      </c>
      <c r="C27" s="30">
        <v>263.3</v>
      </c>
      <c r="D27" s="30">
        <v>185.9</v>
      </c>
      <c r="E27" s="30">
        <v>301</v>
      </c>
    </row>
    <row r="28" spans="1:13" outlineLevel="2">
      <c r="A28" s="28" t="s">
        <v>10</v>
      </c>
      <c r="B28" s="29" t="s">
        <v>33</v>
      </c>
      <c r="C28" s="30">
        <v>113.1</v>
      </c>
      <c r="D28" s="30">
        <v>180.4</v>
      </c>
      <c r="E28" s="30">
        <v>163.80000000000001</v>
      </c>
    </row>
    <row r="29" spans="1:13" outlineLevel="2">
      <c r="A29" s="28" t="s">
        <v>10</v>
      </c>
      <c r="B29" s="29" t="s">
        <v>34</v>
      </c>
      <c r="C29" s="30">
        <v>149.69999999999999</v>
      </c>
      <c r="D29" s="30">
        <v>168.6</v>
      </c>
      <c r="E29" s="30">
        <v>226.6</v>
      </c>
    </row>
    <row r="30" spans="1:13" outlineLevel="2">
      <c r="A30" s="28" t="s">
        <v>10</v>
      </c>
      <c r="B30" s="29" t="s">
        <v>36</v>
      </c>
      <c r="C30" s="30">
        <v>107.7</v>
      </c>
      <c r="D30" s="30">
        <v>132.80000000000001</v>
      </c>
      <c r="E30" s="30">
        <v>180.1</v>
      </c>
    </row>
    <row r="31" spans="1:13" outlineLevel="2">
      <c r="A31" s="28" t="s">
        <v>10</v>
      </c>
      <c r="B31" s="29" t="s">
        <v>38</v>
      </c>
      <c r="C31" s="30">
        <v>99.5</v>
      </c>
      <c r="D31" s="30">
        <v>130.19999999999999</v>
      </c>
      <c r="E31" s="30">
        <v>116.3</v>
      </c>
    </row>
    <row r="32" spans="1:13" outlineLevel="2">
      <c r="A32" s="28" t="s">
        <v>10</v>
      </c>
      <c r="B32" s="29" t="s">
        <v>39</v>
      </c>
      <c r="C32" s="30">
        <v>103</v>
      </c>
      <c r="D32" s="30">
        <v>128.69999999999999</v>
      </c>
      <c r="E32" s="30">
        <v>126.6</v>
      </c>
    </row>
    <row r="33" spans="1:5" outlineLevel="2">
      <c r="A33" s="28" t="s">
        <v>10</v>
      </c>
      <c r="B33" s="29" t="s">
        <v>40</v>
      </c>
      <c r="C33" s="30">
        <v>67</v>
      </c>
      <c r="D33" s="30">
        <v>125.2</v>
      </c>
      <c r="E33" s="30">
        <v>145.19999999999999</v>
      </c>
    </row>
    <row r="34" spans="1:5" outlineLevel="2">
      <c r="A34" s="28" t="s">
        <v>10</v>
      </c>
      <c r="B34" s="29" t="s">
        <v>41</v>
      </c>
      <c r="C34" s="30">
        <v>117.7</v>
      </c>
      <c r="D34" s="30">
        <v>125.1</v>
      </c>
      <c r="E34" s="30">
        <v>168.2</v>
      </c>
    </row>
    <row r="35" spans="1:5" ht="34.799999999999997" outlineLevel="1">
      <c r="A35" s="61" t="s">
        <v>87</v>
      </c>
      <c r="B35" s="29"/>
      <c r="C35" s="30">
        <f>SUBTOTAL(4,C25:C34)</f>
        <v>263.3</v>
      </c>
      <c r="D35" s="30">
        <f>SUBTOTAL(4,D25:D34)</f>
        <v>224.8</v>
      </c>
      <c r="E35" s="30">
        <f>SUBTOTAL(4,E25:E34)</f>
        <v>301</v>
      </c>
    </row>
    <row r="36" spans="1:5" outlineLevel="2">
      <c r="A36" s="28" t="s">
        <v>9</v>
      </c>
      <c r="B36" s="29" t="s">
        <v>13</v>
      </c>
      <c r="C36" s="30">
        <v>139.5</v>
      </c>
      <c r="D36" s="30">
        <v>217.3</v>
      </c>
      <c r="E36" s="30">
        <v>220.6</v>
      </c>
    </row>
    <row r="37" spans="1:5" ht="18" outlineLevel="2" thickBot="1">
      <c r="A37" s="31" t="s">
        <v>9</v>
      </c>
      <c r="B37" s="32" t="s">
        <v>14</v>
      </c>
      <c r="C37" s="33">
        <v>187.9</v>
      </c>
      <c r="D37" s="33">
        <v>165.3</v>
      </c>
      <c r="E37" s="33">
        <v>162.69999999999999</v>
      </c>
    </row>
    <row r="38" spans="1:5" ht="34.799999999999997" outlineLevel="1">
      <c r="A38" s="61" t="s">
        <v>88</v>
      </c>
      <c r="B38" s="62"/>
      <c r="C38" s="30">
        <f>SUBTOTAL(4,C36:C37)</f>
        <v>187.9</v>
      </c>
      <c r="D38" s="30">
        <f>SUBTOTAL(4,D36:D37)</f>
        <v>217.3</v>
      </c>
      <c r="E38" s="30">
        <f>SUBTOTAL(4,E36:E37)</f>
        <v>220.6</v>
      </c>
    </row>
    <row r="39" spans="1:5" ht="34.799999999999997">
      <c r="A39" s="61" t="s">
        <v>89</v>
      </c>
      <c r="B39" s="62"/>
      <c r="C39" s="30">
        <f>SUBTOTAL(4,C20:C37)</f>
        <v>263.3</v>
      </c>
      <c r="D39" s="30">
        <f>SUBTOTAL(4,D20:D37)</f>
        <v>224.8</v>
      </c>
      <c r="E39" s="30">
        <f>SUBTOTAL(4,E20:E37)</f>
        <v>301</v>
      </c>
    </row>
  </sheetData>
  <sortState ref="A20:E35">
    <sortCondition descending="1" ref="A20:A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11" sqref="J11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59</v>
      </c>
      <c r="C1" s="2" t="s">
        <v>55</v>
      </c>
      <c r="D1" s="2" t="s">
        <v>56</v>
      </c>
      <c r="E1" s="3" t="s">
        <v>4</v>
      </c>
      <c r="H1" s="5" t="s">
        <v>18</v>
      </c>
      <c r="I1" s="6" t="s">
        <v>60</v>
      </c>
      <c r="J1" s="6" t="s">
        <v>56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42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44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138</v>
      </c>
      <c r="E4" s="9">
        <f>AVERAGE(B4:D4)</f>
        <v>147.23333333333332</v>
      </c>
      <c r="H4" s="11" t="s">
        <v>45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43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122.625</v>
      </c>
      <c r="E6" s="16">
        <f>AVERAGE(B6:D6)</f>
        <v>121.06666666666668</v>
      </c>
      <c r="H6" s="18" t="s">
        <v>46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</vt:vector>
  </HeadingPairs>
  <TitlesOfParts>
    <vt:vector size="5" baseType="lpstr">
      <vt:lpstr>농가판매</vt:lpstr>
      <vt:lpstr>피벗</vt:lpstr>
      <vt:lpstr>데이터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2021-02-15T04:58:01Z</dcterms:modified>
</cp:coreProperties>
</file>