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iim\e-test-2016교안\엑셀2016_FILE\따라하기2016\"/>
    </mc:Choice>
  </mc:AlternateContent>
  <bookViews>
    <workbookView xWindow="0" yWindow="72" windowWidth="19080" windowHeight="10500" activeTab="1"/>
  </bookViews>
  <sheets>
    <sheet name="응시자" sheetId="7" r:id="rId1"/>
    <sheet name="농가판매" sheetId="4" r:id="rId2"/>
    <sheet name="데이터" sheetId="1" r:id="rId3"/>
    <sheet name="목표값과 시나리오" sheetId="2" r:id="rId4"/>
  </sheets>
  <definedNames>
    <definedName name="_xlnm._FilterDatabase" localSheetId="1" hidden="1">농가판매!$A$3:$G$19</definedName>
  </definedNames>
  <calcPr calcId="162913"/>
</workbook>
</file>

<file path=xl/calcChain.xml><?xml version="1.0" encoding="utf-8"?>
<calcChain xmlns="http://schemas.openxmlformats.org/spreadsheetml/2006/main">
  <c r="G25" i="4" l="1"/>
  <c r="F25" i="4"/>
  <c r="G24" i="4"/>
  <c r="F24" i="4"/>
  <c r="G23" i="4"/>
  <c r="F23" i="4"/>
  <c r="G22" i="4"/>
  <c r="F22" i="4"/>
  <c r="G4" i="4" l="1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4" i="4"/>
  <c r="I6" i="2" l="1"/>
  <c r="J6" i="2"/>
  <c r="K2" i="2"/>
  <c r="K3" i="2"/>
  <c r="K4" i="2"/>
  <c r="K5" i="2"/>
  <c r="B6" i="2"/>
  <c r="C6" i="2"/>
  <c r="D6" i="2"/>
  <c r="E2" i="2"/>
  <c r="E3" i="2"/>
  <c r="E4" i="2"/>
  <c r="E5" i="2"/>
  <c r="E6" i="2"/>
  <c r="K6" i="2" l="1"/>
</calcChain>
</file>

<file path=xl/sharedStrings.xml><?xml version="1.0" encoding="utf-8"?>
<sst xmlns="http://schemas.openxmlformats.org/spreadsheetml/2006/main" count="146" uniqueCount="82">
  <si>
    <t>2005년</t>
  </si>
  <si>
    <t>2004년</t>
  </si>
  <si>
    <t>2003년</t>
  </si>
  <si>
    <t>기타</t>
  </si>
  <si>
    <t>평균</t>
    <phoneticPr fontId="2" type="noConversion"/>
  </si>
  <si>
    <t>항목평균</t>
    <phoneticPr fontId="2" type="noConversion"/>
  </si>
  <si>
    <t>2006년</t>
  </si>
  <si>
    <t>2007년</t>
  </si>
  <si>
    <t>연도</t>
  </si>
  <si>
    <t>곡물</t>
  </si>
  <si>
    <t>청과물</t>
  </si>
  <si>
    <t>축산물</t>
  </si>
  <si>
    <t>무</t>
  </si>
  <si>
    <t>고구마</t>
  </si>
  <si>
    <t>조</t>
  </si>
  <si>
    <t>새끼돼지</t>
  </si>
  <si>
    <t>양배추</t>
  </si>
  <si>
    <t>구분</t>
  </si>
  <si>
    <t>품목</t>
  </si>
  <si>
    <t>유우송아지</t>
  </si>
  <si>
    <t>열무</t>
    <phoneticPr fontId="2" type="noConversion"/>
  </si>
  <si>
    <t>참외</t>
    <phoneticPr fontId="2" type="noConversion"/>
  </si>
  <si>
    <t>백합</t>
    <phoneticPr fontId="2" type="noConversion"/>
  </si>
  <si>
    <t>볏짚</t>
    <phoneticPr fontId="2" type="noConversion"/>
  </si>
  <si>
    <t>오이</t>
    <phoneticPr fontId="2" type="noConversion"/>
  </si>
  <si>
    <t>가지</t>
    <phoneticPr fontId="2" type="noConversion"/>
  </si>
  <si>
    <t>쑥갓</t>
    <phoneticPr fontId="2" type="noConversion"/>
  </si>
  <si>
    <t>부추</t>
    <phoneticPr fontId="2" type="noConversion"/>
  </si>
  <si>
    <t>배추</t>
    <phoneticPr fontId="2" type="noConversion"/>
  </si>
  <si>
    <t>딸기</t>
    <phoneticPr fontId="2" type="noConversion"/>
  </si>
  <si>
    <t>장미</t>
    <phoneticPr fontId="2" type="noConversion"/>
  </si>
  <si>
    <t>가지</t>
    <phoneticPr fontId="2" type="noConversion"/>
  </si>
  <si>
    <t>참외</t>
    <phoneticPr fontId="2" type="noConversion"/>
  </si>
  <si>
    <t>부추</t>
    <phoneticPr fontId="2" type="noConversion"/>
  </si>
  <si>
    <t>열무</t>
    <phoneticPr fontId="2" type="noConversion"/>
  </si>
  <si>
    <t>돼지</t>
    <phoneticPr fontId="2" type="noConversion"/>
  </si>
  <si>
    <t>오이</t>
    <phoneticPr fontId="2" type="noConversion"/>
  </si>
  <si>
    <t>벌꿀</t>
    <phoneticPr fontId="2" type="noConversion"/>
  </si>
  <si>
    <t>고추</t>
    <phoneticPr fontId="2" type="noConversion"/>
  </si>
  <si>
    <t>포도</t>
    <phoneticPr fontId="2" type="noConversion"/>
  </si>
  <si>
    <t>딸기</t>
    <phoneticPr fontId="2" type="noConversion"/>
  </si>
  <si>
    <t>쑥갓</t>
    <phoneticPr fontId="2" type="noConversion"/>
  </si>
  <si>
    <t>가지  청과물0124.70224.80171.2</t>
  </si>
  <si>
    <t>고추  청과물0099.50130.20116.3</t>
  </si>
  <si>
    <t>깻잎  청과물0082.4000087000118</t>
  </si>
  <si>
    <t>딸기  청과물0000670125.20145.2</t>
  </si>
  <si>
    <t>무    청과물0263.30185.9000301</t>
  </si>
  <si>
    <t>배추  청과물0129.10119.70162.8</t>
  </si>
  <si>
    <t>부추  청과물0113.10180.40163.8</t>
  </si>
  <si>
    <t>시금치청과물0088.70123.90120.8</t>
  </si>
  <si>
    <t>쑥갓  청과물0117.70125.10168.2</t>
  </si>
  <si>
    <t>양배추청과물0097.50110.50145.5</t>
  </si>
  <si>
    <t>열무  청과물0149.70168.60226.6</t>
  </si>
  <si>
    <t>오이  청과물0107.70132.80180.1</t>
  </si>
  <si>
    <t>참다래청과물0001230121.2000112</t>
  </si>
  <si>
    <t>참외  청과물0192.40199.5000195</t>
  </si>
  <si>
    <t>토마토청과물0001060108.70129.4</t>
  </si>
  <si>
    <t>포도  청과물0001030128.70126.6</t>
  </si>
  <si>
    <t>일반미</t>
  </si>
  <si>
    <t>콩</t>
  </si>
  <si>
    <t>찹쌀</t>
  </si>
  <si>
    <t>보리</t>
  </si>
  <si>
    <t>일반미/보리</t>
    <phoneticPr fontId="2" type="noConversion"/>
  </si>
  <si>
    <t>2008년</t>
  </si>
  <si>
    <t>2009년</t>
  </si>
  <si>
    <t>2010년</t>
  </si>
  <si>
    <t>2011년</t>
  </si>
  <si>
    <t>2012년</t>
  </si>
  <si>
    <t>2013년</t>
  </si>
  <si>
    <t>2014년</t>
  </si>
  <si>
    <t>2015년</t>
  </si>
  <si>
    <t>2016년</t>
  </si>
  <si>
    <t>2017년</t>
  </si>
  <si>
    <t>2002년</t>
    <phoneticPr fontId="2" type="noConversion"/>
  </si>
  <si>
    <t>2015년</t>
    <phoneticPr fontId="2" type="noConversion"/>
  </si>
  <si>
    <t>2015년</t>
    <phoneticPr fontId="2" type="noConversion"/>
  </si>
  <si>
    <t>2016년</t>
    <phoneticPr fontId="2" type="noConversion"/>
  </si>
  <si>
    <t>품목  구분  2015년2016년2017년</t>
    <phoneticPr fontId="2" type="noConversion"/>
  </si>
  <si>
    <t>평균과 차</t>
    <phoneticPr fontId="2" type="noConversion"/>
  </si>
  <si>
    <t>비고</t>
    <phoneticPr fontId="2" type="noConversion"/>
  </si>
  <si>
    <t>농가판매가격지수 현황</t>
  </si>
  <si>
    <t>(기준:2018년)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</si>
</sst>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176" formatCode="#,##0.0_);[Red]\(#,##0.0\)"/>
    <numFmt numFmtId="177" formatCode="0.00&quot;%&quot;"/>
    <numFmt numFmtId="178" formatCode="#,##0.0_ "/>
    <numFmt numFmtId="179" formatCode="[&gt;=100]**0.0;0.0"/>
    <numFmt numFmtId="180" formatCode="0.0_);[Red]\(0.0\)"/>
  </numFmts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0"/>
      <name val="굴림체"/>
      <family val="3"/>
      <charset val="129"/>
    </font>
    <font>
      <b/>
      <sz val="10"/>
      <name val="굴림체"/>
      <family val="3"/>
      <charset val="129"/>
    </font>
    <font>
      <b/>
      <sz val="15"/>
      <color rgb="FF000000"/>
      <name val="굴림체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00"/>
        <bgColor indexed="2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3" fillId="0" borderId="2" xfId="0" applyFont="1" applyFill="1" applyBorder="1" applyAlignment="1">
      <alignment horizontal="distributed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distributed" vertical="center"/>
    </xf>
    <xf numFmtId="0" fontId="3" fillId="0" borderId="0" xfId="0" applyFont="1">
      <alignment vertical="center"/>
    </xf>
    <xf numFmtId="49" fontId="3" fillId="0" borderId="2" xfId="0" applyNumberFormat="1" applyFont="1" applyFill="1" applyBorder="1" applyAlignment="1">
      <alignment horizontal="distributed" vertical="center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distributed" vertical="top" wrapText="1"/>
    </xf>
    <xf numFmtId="0" fontId="3" fillId="0" borderId="3" xfId="0" applyFont="1" applyFill="1" applyBorder="1" applyAlignment="1">
      <alignment horizontal="distributed" vertical="center"/>
    </xf>
    <xf numFmtId="176" fontId="3" fillId="0" borderId="0" xfId="0" applyNumberFormat="1" applyFont="1" applyFill="1" applyBorder="1" applyAlignment="1">
      <alignment vertical="center"/>
    </xf>
    <xf numFmtId="176" fontId="3" fillId="0" borderId="3" xfId="0" applyNumberFormat="1" applyFont="1" applyFill="1" applyBorder="1" applyAlignment="1">
      <alignment vertical="center"/>
    </xf>
    <xf numFmtId="49" fontId="3" fillId="0" borderId="3" xfId="0" applyNumberFormat="1" applyFont="1" applyFill="1" applyBorder="1" applyAlignment="1">
      <alignment horizontal="distributed" vertical="center"/>
    </xf>
    <xf numFmtId="0" fontId="3" fillId="0" borderId="7" xfId="0" applyFont="1" applyFill="1" applyBorder="1" applyAlignment="1">
      <alignment horizontal="distributed" vertical="center"/>
    </xf>
    <xf numFmtId="176" fontId="3" fillId="0" borderId="9" xfId="0" applyNumberFormat="1" applyFont="1" applyFill="1" applyBorder="1" applyAlignment="1">
      <alignment vertical="center"/>
    </xf>
    <xf numFmtId="176" fontId="3" fillId="0" borderId="7" xfId="0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horizontal="distributed" vertical="center"/>
    </xf>
    <xf numFmtId="176" fontId="3" fillId="0" borderId="8" xfId="0" applyNumberFormat="1" applyFont="1" applyFill="1" applyBorder="1" applyAlignment="1">
      <alignment vertical="center"/>
    </xf>
    <xf numFmtId="176" fontId="3" fillId="0" borderId="6" xfId="0" applyNumberFormat="1" applyFont="1" applyFill="1" applyBorder="1" applyAlignment="1">
      <alignment vertical="center"/>
    </xf>
    <xf numFmtId="0" fontId="3" fillId="0" borderId="4" xfId="0" applyFont="1" applyFill="1" applyBorder="1" applyAlignment="1">
      <alignment horizontal="distributed" vertical="center"/>
    </xf>
    <xf numFmtId="177" fontId="3" fillId="0" borderId="5" xfId="0" applyNumberFormat="1" applyFont="1" applyFill="1" applyBorder="1" applyAlignment="1">
      <alignment vertical="center"/>
    </xf>
    <xf numFmtId="177" fontId="3" fillId="0" borderId="4" xfId="0" applyNumberFormat="1" applyFont="1" applyFill="1" applyBorder="1" applyAlignment="1">
      <alignment vertical="center"/>
    </xf>
    <xf numFmtId="0" fontId="4" fillId="0" borderId="0" xfId="0" applyFont="1">
      <alignment vertical="center"/>
    </xf>
    <xf numFmtId="0" fontId="4" fillId="0" borderId="0" xfId="0" applyFont="1" applyFill="1" applyBorder="1" applyAlignment="1">
      <alignment horizontal="distributed" vertical="center"/>
    </xf>
    <xf numFmtId="0" fontId="4" fillId="0" borderId="3" xfId="1" applyNumberFormat="1" applyFont="1" applyFill="1" applyBorder="1" applyAlignment="1">
      <alignment horizontal="distributed" vertical="center"/>
    </xf>
    <xf numFmtId="176" fontId="4" fillId="0" borderId="0" xfId="1" applyNumberFormat="1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distributed" vertical="center"/>
    </xf>
    <xf numFmtId="0" fontId="4" fillId="0" borderId="6" xfId="1" applyNumberFormat="1" applyFont="1" applyFill="1" applyBorder="1" applyAlignment="1">
      <alignment horizontal="distributed" vertical="center"/>
    </xf>
    <xf numFmtId="176" fontId="4" fillId="0" borderId="8" xfId="1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distributed" vertical="center"/>
    </xf>
    <xf numFmtId="178" fontId="4" fillId="0" borderId="3" xfId="0" applyNumberFormat="1" applyFont="1" applyFill="1" applyBorder="1" applyAlignment="1">
      <alignment horizontal="distributed" vertical="center"/>
    </xf>
    <xf numFmtId="176" fontId="4" fillId="0" borderId="0" xfId="0" applyNumberFormat="1" applyFont="1" applyFill="1" applyBorder="1" applyAlignment="1">
      <alignment vertical="center"/>
    </xf>
    <xf numFmtId="49" fontId="4" fillId="0" borderId="8" xfId="0" applyNumberFormat="1" applyFont="1" applyFill="1" applyBorder="1" applyAlignment="1">
      <alignment horizontal="distributed" vertical="center"/>
    </xf>
    <xf numFmtId="178" fontId="4" fillId="0" borderId="6" xfId="0" applyNumberFormat="1" applyFont="1" applyFill="1" applyBorder="1" applyAlignment="1">
      <alignment horizontal="distributed" vertical="center"/>
    </xf>
    <xf numFmtId="176" fontId="4" fillId="0" borderId="8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distributed" vertical="center"/>
    </xf>
    <xf numFmtId="0" fontId="6" fillId="2" borderId="2" xfId="0" applyFont="1" applyFill="1" applyBorder="1" applyAlignment="1">
      <alignment horizontal="distributed" vertical="center"/>
    </xf>
    <xf numFmtId="0" fontId="6" fillId="2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distributed" vertical="center"/>
    </xf>
    <xf numFmtId="49" fontId="5" fillId="3" borderId="2" xfId="0" applyNumberFormat="1" applyFont="1" applyFill="1" applyBorder="1" applyAlignment="1">
      <alignment horizontal="distributed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80" fontId="4" fillId="0" borderId="0" xfId="0" applyNumberFormat="1" applyFont="1">
      <alignment vertical="center"/>
    </xf>
    <xf numFmtId="0" fontId="7" fillId="0" borderId="10" xfId="0" applyFont="1" applyBorder="1" applyAlignment="1">
      <alignment horizontal="center" vertical="center"/>
    </xf>
    <xf numFmtId="179" fontId="7" fillId="0" borderId="11" xfId="0" applyNumberFormat="1" applyFont="1" applyBorder="1">
      <alignment vertical="center"/>
    </xf>
    <xf numFmtId="180" fontId="7" fillId="0" borderId="11" xfId="0" applyNumberFormat="1" applyFont="1" applyBorder="1">
      <alignment vertical="center"/>
    </xf>
    <xf numFmtId="0" fontId="7" fillId="0" borderId="11" xfId="0" applyFont="1" applyBorder="1">
      <alignment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179" fontId="7" fillId="0" borderId="14" xfId="0" applyNumberFormat="1" applyFont="1" applyBorder="1">
      <alignment vertical="center"/>
    </xf>
    <xf numFmtId="180" fontId="7" fillId="0" borderId="14" xfId="0" applyNumberFormat="1" applyFont="1" applyBorder="1">
      <alignment vertical="center"/>
    </xf>
    <xf numFmtId="0" fontId="7" fillId="0" borderId="14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8" fillId="0" borderId="16" xfId="0" applyFont="1" applyBorder="1">
      <alignment vertical="center"/>
    </xf>
    <xf numFmtId="0" fontId="8" fillId="0" borderId="17" xfId="0" applyFont="1" applyBorder="1">
      <alignment vertical="center"/>
    </xf>
    <xf numFmtId="180" fontId="8" fillId="0" borderId="17" xfId="0" applyNumberFormat="1" applyFont="1" applyBorder="1">
      <alignment vertical="center"/>
    </xf>
    <xf numFmtId="0" fontId="8" fillId="0" borderId="18" xfId="0" applyFont="1" applyBorder="1">
      <alignment vertical="center"/>
    </xf>
    <xf numFmtId="0" fontId="9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2">
    <dxf>
      <font>
        <b/>
        <i val="0"/>
      </font>
    </dxf>
    <dxf>
      <font>
        <b/>
        <i val="0"/>
      </font>
    </dxf>
  </dxfs>
  <tableStyles count="0" defaultTableStyle="TableStyleMedium9" defaultPivotStyle="PivotStyleLight16"/>
  <colors>
    <mruColors>
      <color rgb="FF800000"/>
      <color rgb="FF8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1800">
                <a:effectLst/>
              </a:rPr>
              <a:t>농가판매가격지수 현황</a:t>
            </a:r>
          </a:p>
        </c:rich>
      </c:tx>
      <c:overlay val="0"/>
      <c:spPr>
        <a:noFill/>
        <a:ln>
          <a:solidFill>
            <a:schemeClr val="accent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view3D>
      <c:rotX val="5"/>
      <c:rotY val="10"/>
      <c:depthPercent val="60"/>
      <c:rAngAx val="1"/>
    </c:view3D>
    <c:floor>
      <c:thickness val="0"/>
      <c:spPr>
        <a:noFill/>
        <a:ln w="19050" cap="flat" cmpd="sng" algn="ctr">
          <a:solidFill>
            <a:schemeClr val="tx1">
              <a:lumMod val="25000"/>
              <a:lumOff val="75000"/>
            </a:schemeClr>
          </a:solidFill>
          <a:round/>
        </a:ln>
        <a:effectLst/>
        <a:sp3d contourW="19050">
          <a:contourClr>
            <a:schemeClr val="tx1">
              <a:lumMod val="25000"/>
              <a:lumOff val="7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농가판매!$B$21</c:f>
              <c:strCache>
                <c:ptCount val="1"/>
                <c:pt idx="0">
                  <c:v>곡물</c:v>
                </c:pt>
              </c:strCache>
            </c:strRef>
          </c:tx>
          <c:spPr>
            <a:pattFill prst="ltDnDiag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solidFill>
                <a:schemeClr val="accent1"/>
              </a:solidFill>
            </a:ln>
            <a:effectLst/>
            <a:sp3d>
              <a:contourClr>
                <a:schemeClr val="accent1"/>
              </a:contourClr>
            </a:sp3d>
          </c:spPr>
          <c:invertIfNegative val="0"/>
          <c:cat>
            <c:strRef>
              <c:f>농가판매!$A$22:$A$25</c:f>
              <c:strCache>
                <c:ptCount val="4"/>
                <c:pt idx="0">
                  <c:v>2002년</c:v>
                </c:pt>
                <c:pt idx="1">
                  <c:v>2003년</c:v>
                </c:pt>
                <c:pt idx="2">
                  <c:v>2004년</c:v>
                </c:pt>
                <c:pt idx="3">
                  <c:v>2005년</c:v>
                </c:pt>
              </c:strCache>
            </c:strRef>
          </c:cat>
          <c:val>
            <c:numRef>
              <c:f>농가판매!$B$22:$B$25</c:f>
              <c:numCache>
                <c:formatCode>[&gt;=100]**0.0;0.0</c:formatCode>
                <c:ptCount val="4"/>
                <c:pt idx="0">
                  <c:v>77.2</c:v>
                </c:pt>
                <c:pt idx="1">
                  <c:v>78.099999999999994</c:v>
                </c:pt>
                <c:pt idx="2">
                  <c:v>84.9</c:v>
                </c:pt>
                <c:pt idx="3">
                  <c:v>90.1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0A-46D9-A3EE-823217F4ADD4}"/>
            </c:ext>
          </c:extLst>
        </c:ser>
        <c:ser>
          <c:idx val="1"/>
          <c:order val="1"/>
          <c:tx>
            <c:strRef>
              <c:f>농가판매!$C$21</c:f>
              <c:strCache>
                <c:ptCount val="1"/>
                <c:pt idx="0">
                  <c:v>청과물</c:v>
                </c:pt>
              </c:strCache>
            </c:strRef>
          </c:tx>
          <c:spPr>
            <a:pattFill prst="ltDnDiag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solidFill>
                <a:schemeClr val="accent2"/>
              </a:solidFill>
            </a:ln>
            <a:effectLst/>
            <a:sp3d>
              <a:contourClr>
                <a:schemeClr val="accent2"/>
              </a:contourClr>
            </a:sp3d>
          </c:spPr>
          <c:invertIfNegative val="0"/>
          <c:cat>
            <c:strRef>
              <c:f>농가판매!$A$22:$A$25</c:f>
              <c:strCache>
                <c:ptCount val="4"/>
                <c:pt idx="0">
                  <c:v>2002년</c:v>
                </c:pt>
                <c:pt idx="1">
                  <c:v>2003년</c:v>
                </c:pt>
                <c:pt idx="2">
                  <c:v>2004년</c:v>
                </c:pt>
                <c:pt idx="3">
                  <c:v>2005년</c:v>
                </c:pt>
              </c:strCache>
            </c:strRef>
          </c:cat>
          <c:val>
            <c:numRef>
              <c:f>농가판매!$C$22:$C$25</c:f>
              <c:numCache>
                <c:formatCode>[&gt;=100]**0.0;0.0</c:formatCode>
                <c:ptCount val="4"/>
                <c:pt idx="0">
                  <c:v>92.4</c:v>
                </c:pt>
                <c:pt idx="1">
                  <c:v>92.3</c:v>
                </c:pt>
                <c:pt idx="2">
                  <c:v>107.8</c:v>
                </c:pt>
                <c:pt idx="3">
                  <c:v>114.1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0A-46D9-A3EE-823217F4ADD4}"/>
            </c:ext>
          </c:extLst>
        </c:ser>
        <c:ser>
          <c:idx val="2"/>
          <c:order val="2"/>
          <c:tx>
            <c:strRef>
              <c:f>농가판매!$D$21</c:f>
              <c:strCache>
                <c:ptCount val="1"/>
                <c:pt idx="0">
                  <c:v>축산물</c:v>
                </c:pt>
              </c:strCache>
            </c:strRef>
          </c:tx>
          <c:spPr>
            <a:pattFill prst="ltDnDiag">
              <a:fgClr>
                <a:schemeClr val="accent3"/>
              </a:fgClr>
              <a:bgClr>
                <a:schemeClr val="accent3">
                  <a:lumMod val="20000"/>
                  <a:lumOff val="80000"/>
                </a:schemeClr>
              </a:bgClr>
            </a:pattFill>
            <a:ln>
              <a:solidFill>
                <a:schemeClr val="accent3"/>
              </a:solidFill>
            </a:ln>
            <a:effectLst/>
            <a:sp3d>
              <a:contourClr>
                <a:schemeClr val="accent3"/>
              </a:contourClr>
            </a:sp3d>
          </c:spPr>
          <c:invertIfNegative val="0"/>
          <c:cat>
            <c:strRef>
              <c:f>농가판매!$A$22:$A$25</c:f>
              <c:strCache>
                <c:ptCount val="4"/>
                <c:pt idx="0">
                  <c:v>2002년</c:v>
                </c:pt>
                <c:pt idx="1">
                  <c:v>2003년</c:v>
                </c:pt>
                <c:pt idx="2">
                  <c:v>2004년</c:v>
                </c:pt>
                <c:pt idx="3">
                  <c:v>2005년</c:v>
                </c:pt>
              </c:strCache>
            </c:strRef>
          </c:cat>
          <c:val>
            <c:numRef>
              <c:f>농가판매!$D$22:$D$25</c:f>
              <c:numCache>
                <c:formatCode>0.0_);[Red]\(0.0\)</c:formatCode>
                <c:ptCount val="4"/>
                <c:pt idx="0">
                  <c:v>93.2</c:v>
                </c:pt>
                <c:pt idx="1">
                  <c:v>89.4</c:v>
                </c:pt>
                <c:pt idx="2">
                  <c:v>92.9</c:v>
                </c:pt>
                <c:pt idx="3">
                  <c:v>99.4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40A-46D9-A3EE-823217F4ADD4}"/>
            </c:ext>
          </c:extLst>
        </c:ser>
        <c:ser>
          <c:idx val="3"/>
          <c:order val="3"/>
          <c:tx>
            <c:strRef>
              <c:f>농가판매!$E$21</c:f>
              <c:strCache>
                <c:ptCount val="1"/>
                <c:pt idx="0">
                  <c:v>기타</c:v>
                </c:pt>
              </c:strCache>
            </c:strRef>
          </c:tx>
          <c:spPr>
            <a:pattFill prst="ltDnDiag">
              <a:fgClr>
                <a:schemeClr val="accent4"/>
              </a:fgClr>
              <a:bgClr>
                <a:schemeClr val="accent4">
                  <a:lumMod val="20000"/>
                  <a:lumOff val="80000"/>
                </a:schemeClr>
              </a:bgClr>
            </a:pattFill>
            <a:ln>
              <a:solidFill>
                <a:schemeClr val="accent4"/>
              </a:solidFill>
            </a:ln>
            <a:effectLst/>
            <a:sp3d>
              <a:contourClr>
                <a:schemeClr val="accent4"/>
              </a:contourClr>
            </a:sp3d>
          </c:spPr>
          <c:invertIfNegative val="0"/>
          <c:cat>
            <c:strRef>
              <c:f>농가판매!$A$22:$A$25</c:f>
              <c:strCache>
                <c:ptCount val="4"/>
                <c:pt idx="0">
                  <c:v>2002년</c:v>
                </c:pt>
                <c:pt idx="1">
                  <c:v>2003년</c:v>
                </c:pt>
                <c:pt idx="2">
                  <c:v>2004년</c:v>
                </c:pt>
                <c:pt idx="3">
                  <c:v>2005년</c:v>
                </c:pt>
              </c:strCache>
            </c:strRef>
          </c:cat>
          <c:val>
            <c:numRef>
              <c:f>농가판매!$E$22:$E$25</c:f>
              <c:numCache>
                <c:formatCode>0.0_);[Red]\(0.0\)</c:formatCode>
                <c:ptCount val="4"/>
                <c:pt idx="0">
                  <c:v>87.9</c:v>
                </c:pt>
                <c:pt idx="1">
                  <c:v>97</c:v>
                </c:pt>
                <c:pt idx="2">
                  <c:v>100</c:v>
                </c:pt>
                <c:pt idx="3">
                  <c:v>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40A-46D9-A3EE-823217F4AD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gapDepth val="55"/>
        <c:shape val="box"/>
        <c:axId val="1571060944"/>
        <c:axId val="1571072592"/>
        <c:axId val="0"/>
      </c:bar3DChart>
      <c:catAx>
        <c:axId val="1571060944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571072592"/>
        <c:crosses val="autoZero"/>
        <c:auto val="1"/>
        <c:lblAlgn val="ctr"/>
        <c:lblOffset val="100"/>
        <c:noMultiLvlLbl val="0"/>
      </c:catAx>
      <c:valAx>
        <c:axId val="1571072592"/>
        <c:scaling>
          <c:orientation val="maxMin"/>
        </c:scaling>
        <c:delete val="0"/>
        <c:axPos val="l"/>
        <c:majorGridlines>
          <c:spPr>
            <a:ln>
              <a:noFill/>
            </a:ln>
            <a:effectLst/>
          </c:spPr>
        </c:majorGridlines>
        <c:numFmt formatCode="[&gt;=100]**0.0;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571060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pattFill prst="ltDn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ln>
        <a:solidFill>
          <a:schemeClr val="phClr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5514" cy="6063343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0.84359</cdr:x>
      <cdr:y>0.02691</cdr:y>
    </cdr:from>
    <cdr:to>
      <cdr:x>0.99122</cdr:x>
      <cdr:y>0.07893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7837714" y="163286"/>
          <a:ext cx="1371600" cy="3156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ko-KR" altLang="en-US" sz="1100"/>
        </a:p>
      </cdr:txBody>
    </cdr:sp>
  </cdr:relSizeAnchor>
  <cdr:relSizeAnchor xmlns:cdr="http://schemas.openxmlformats.org/drawingml/2006/chartDrawing">
    <cdr:from>
      <cdr:x>0.77446</cdr:x>
      <cdr:y>0</cdr:y>
    </cdr:from>
    <cdr:to>
      <cdr:x>0.87288</cdr:x>
      <cdr:y>0.15068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7195457" y="-10886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ko-KR" altLang="en-US" sz="1100"/>
        </a:p>
      </cdr:txBody>
    </cdr:sp>
  </cdr:relSizeAnchor>
  <cdr:relSizeAnchor xmlns:cdr="http://schemas.openxmlformats.org/drawingml/2006/chartDrawing">
    <cdr:from>
      <cdr:x>0.85531</cdr:x>
      <cdr:y>0.0287</cdr:y>
    </cdr:from>
    <cdr:to>
      <cdr:x>0.99239</cdr:x>
      <cdr:y>0.08969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7946571" y="174171"/>
          <a:ext cx="1273629" cy="3701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altLang="ko-KR" sz="1100"/>
            <a:t>(</a:t>
          </a:r>
          <a:r>
            <a:rPr lang="ko-KR" altLang="en-US" sz="1100"/>
            <a:t>기준</a:t>
          </a:r>
          <a:r>
            <a:rPr lang="en-US" altLang="ko-KR" sz="1100"/>
            <a:t>:2018</a:t>
          </a:r>
          <a:r>
            <a:rPr lang="ko-KR" altLang="en-US" sz="1100"/>
            <a:t>년</a:t>
          </a:r>
          <a:r>
            <a:rPr lang="en-US" altLang="ko-KR" sz="1100"/>
            <a:t>)</a:t>
          </a:r>
          <a:endParaRPr lang="ko-KR" altLang="en-US" sz="1100"/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25"/>
  <sheetViews>
    <sheetView tabSelected="1" zoomScaleNormal="100" workbookViewId="0">
      <selection activeCell="G2" sqref="G2"/>
    </sheetView>
  </sheetViews>
  <sheetFormatPr defaultColWidth="8.8984375" defaultRowHeight="17.399999999999999"/>
  <cols>
    <col min="1" max="1" width="9.69921875" style="21" customWidth="1"/>
    <col min="2" max="3" width="10.69921875" style="21" customWidth="1"/>
    <col min="4" max="5" width="10.69921875" style="41" customWidth="1"/>
    <col min="6" max="16384" width="8.8984375" style="21"/>
  </cols>
  <sheetData>
    <row r="1" spans="1:7" ht="19.2">
      <c r="A1" s="56" t="s">
        <v>80</v>
      </c>
      <c r="B1" s="56"/>
      <c r="C1" s="56"/>
      <c r="D1" s="56"/>
      <c r="E1" s="56"/>
      <c r="F1" s="56"/>
      <c r="G1" s="56"/>
    </row>
    <row r="2" spans="1:7" ht="18" thickBot="1">
      <c r="G2" s="40" t="s">
        <v>81</v>
      </c>
    </row>
    <row r="3" spans="1:7" ht="18.600000000000001" thickTop="1" thickBot="1">
      <c r="A3" s="52" t="s">
        <v>8</v>
      </c>
      <c r="B3" s="53" t="s">
        <v>9</v>
      </c>
      <c r="C3" s="53" t="s">
        <v>10</v>
      </c>
      <c r="D3" s="54" t="s">
        <v>11</v>
      </c>
      <c r="E3" s="54" t="s">
        <v>3</v>
      </c>
      <c r="F3" s="53" t="s">
        <v>78</v>
      </c>
      <c r="G3" s="55" t="s">
        <v>79</v>
      </c>
    </row>
    <row r="4" spans="1:7" ht="18" thickTop="1">
      <c r="A4" s="42" t="s">
        <v>73</v>
      </c>
      <c r="B4" s="43">
        <v>77.2</v>
      </c>
      <c r="C4" s="43">
        <v>92.4</v>
      </c>
      <c r="D4" s="44">
        <v>93.2</v>
      </c>
      <c r="E4" s="44">
        <v>87.9</v>
      </c>
      <c r="F4" s="45">
        <f>ROUNDUP(AVERAGE($C$4:$C$19) - C4,1)</f>
        <v>19.5</v>
      </c>
      <c r="G4" s="46">
        <f>IF(OR(MOD(LEFT(A4,4),5)=0,MOD(LEFT(A4,4),3)=0),_xlfn.RANK.EQ(C4,$C$4:$C$19,0),AVERAGE(B4:E4))</f>
        <v>87.675000000000011</v>
      </c>
    </row>
    <row r="5" spans="1:7">
      <c r="A5" s="42" t="s">
        <v>2</v>
      </c>
      <c r="B5" s="43">
        <v>78.099999999999994</v>
      </c>
      <c r="C5" s="43">
        <v>92.3</v>
      </c>
      <c r="D5" s="44">
        <v>89.4</v>
      </c>
      <c r="E5" s="44">
        <v>97</v>
      </c>
      <c r="F5" s="45">
        <f t="shared" ref="F5:F19" si="0">ROUNDUP(AVERAGE($C$4:$C$19) - C5,1)</f>
        <v>19.600000000000001</v>
      </c>
      <c r="G5" s="46">
        <f t="shared" ref="G5:G19" si="1">IF(OR(MOD(LEFT(A5,4),5)=0,MOD(LEFT(A5,4),3)=0),_xlfn.RANK.EQ(C5,$C$4:$C$19,0),AVERAGE(B5:E5))</f>
        <v>89.199999999999989</v>
      </c>
    </row>
    <row r="6" spans="1:7">
      <c r="A6" s="42" t="s">
        <v>1</v>
      </c>
      <c r="B6" s="43">
        <v>84.9</v>
      </c>
      <c r="C6" s="43">
        <v>107.8</v>
      </c>
      <c r="D6" s="44">
        <v>92.9</v>
      </c>
      <c r="E6" s="44">
        <v>100</v>
      </c>
      <c r="F6" s="45">
        <f t="shared" si="0"/>
        <v>4.0999999999999996</v>
      </c>
      <c r="G6" s="46">
        <f t="shared" si="1"/>
        <v>12</v>
      </c>
    </row>
    <row r="7" spans="1:7">
      <c r="A7" s="42" t="s">
        <v>0</v>
      </c>
      <c r="B7" s="43">
        <v>90.1</v>
      </c>
      <c r="C7" s="43">
        <v>114.1</v>
      </c>
      <c r="D7" s="44">
        <v>99.4</v>
      </c>
      <c r="E7" s="44">
        <v>105</v>
      </c>
      <c r="F7" s="45">
        <f t="shared" si="0"/>
        <v>-2.3000000000000003</v>
      </c>
      <c r="G7" s="46">
        <f t="shared" si="1"/>
        <v>8</v>
      </c>
    </row>
    <row r="8" spans="1:7" hidden="1">
      <c r="A8" s="42" t="s">
        <v>6</v>
      </c>
      <c r="B8" s="43">
        <v>97.8</v>
      </c>
      <c r="C8" s="43">
        <v>118.6</v>
      </c>
      <c r="D8" s="44">
        <v>98.3</v>
      </c>
      <c r="E8" s="44">
        <v>107.1</v>
      </c>
      <c r="F8" s="45">
        <f t="shared" si="0"/>
        <v>-6.8</v>
      </c>
      <c r="G8" s="46">
        <f t="shared" si="1"/>
        <v>105.44999999999999</v>
      </c>
    </row>
    <row r="9" spans="1:7" hidden="1">
      <c r="A9" s="42" t="s">
        <v>7</v>
      </c>
      <c r="B9" s="43">
        <v>100.6</v>
      </c>
      <c r="C9" s="43">
        <v>124.6</v>
      </c>
      <c r="D9" s="44">
        <v>86.6</v>
      </c>
      <c r="E9" s="44">
        <v>109.1</v>
      </c>
      <c r="F9" s="45">
        <f t="shared" si="0"/>
        <v>-12.799999999999999</v>
      </c>
      <c r="G9" s="46">
        <f t="shared" si="1"/>
        <v>2</v>
      </c>
    </row>
    <row r="10" spans="1:7" hidden="1">
      <c r="A10" s="42" t="s">
        <v>63</v>
      </c>
      <c r="B10" s="43">
        <v>97.1</v>
      </c>
      <c r="C10" s="43">
        <v>122.7</v>
      </c>
      <c r="D10" s="44">
        <v>79.3</v>
      </c>
      <c r="E10" s="44">
        <v>108.9</v>
      </c>
      <c r="F10" s="45">
        <f t="shared" si="0"/>
        <v>-10.9</v>
      </c>
      <c r="G10" s="46">
        <f t="shared" si="1"/>
        <v>102</v>
      </c>
    </row>
    <row r="11" spans="1:7" hidden="1">
      <c r="A11" s="42" t="s">
        <v>64</v>
      </c>
      <c r="B11" s="43">
        <v>100.3</v>
      </c>
      <c r="C11" s="43">
        <v>111.4</v>
      </c>
      <c r="D11" s="44">
        <v>95.1</v>
      </c>
      <c r="E11" s="44">
        <v>108.3</v>
      </c>
      <c r="F11" s="45">
        <f t="shared" si="0"/>
        <v>0.5</v>
      </c>
      <c r="G11" s="46">
        <f t="shared" si="1"/>
        <v>103.77499999999999</v>
      </c>
    </row>
    <row r="12" spans="1:7" hidden="1">
      <c r="A12" s="42" t="s">
        <v>65</v>
      </c>
      <c r="B12" s="43">
        <v>100</v>
      </c>
      <c r="C12" s="43">
        <v>100</v>
      </c>
      <c r="D12" s="44">
        <v>100</v>
      </c>
      <c r="E12" s="44">
        <v>100</v>
      </c>
      <c r="F12" s="45">
        <f t="shared" si="0"/>
        <v>11.9</v>
      </c>
      <c r="G12" s="46">
        <f t="shared" si="1"/>
        <v>13</v>
      </c>
    </row>
    <row r="13" spans="1:7" hidden="1">
      <c r="A13" s="42" t="s">
        <v>66</v>
      </c>
      <c r="B13" s="43">
        <v>102.2</v>
      </c>
      <c r="C13" s="43">
        <v>108.7</v>
      </c>
      <c r="D13" s="44">
        <v>118.8</v>
      </c>
      <c r="E13" s="44">
        <v>99.8</v>
      </c>
      <c r="F13" s="45">
        <f t="shared" si="0"/>
        <v>3.2</v>
      </c>
      <c r="G13" s="46">
        <f t="shared" si="1"/>
        <v>107.375</v>
      </c>
    </row>
    <row r="14" spans="1:7" hidden="1">
      <c r="A14" s="42" t="s">
        <v>67</v>
      </c>
      <c r="B14" s="43">
        <v>100.9</v>
      </c>
      <c r="C14" s="43">
        <v>117.8</v>
      </c>
      <c r="D14" s="44">
        <v>131.19999999999999</v>
      </c>
      <c r="E14" s="44">
        <v>100.5</v>
      </c>
      <c r="F14" s="45">
        <f t="shared" si="0"/>
        <v>-6</v>
      </c>
      <c r="G14" s="46">
        <f t="shared" si="1"/>
        <v>112.6</v>
      </c>
    </row>
    <row r="15" spans="1:7" hidden="1">
      <c r="A15" s="42" t="s">
        <v>68</v>
      </c>
      <c r="B15" s="43">
        <v>119.3</v>
      </c>
      <c r="C15" s="43">
        <v>134</v>
      </c>
      <c r="D15" s="44">
        <v>137.80000000000001</v>
      </c>
      <c r="E15" s="44">
        <v>104</v>
      </c>
      <c r="F15" s="45">
        <f t="shared" si="0"/>
        <v>-22.200000000000003</v>
      </c>
      <c r="G15" s="46">
        <f t="shared" si="1"/>
        <v>1</v>
      </c>
    </row>
    <row r="16" spans="1:7" hidden="1">
      <c r="A16" s="42" t="s">
        <v>69</v>
      </c>
      <c r="B16" s="43">
        <v>124.2</v>
      </c>
      <c r="C16" s="43">
        <v>115.8</v>
      </c>
      <c r="D16" s="44">
        <v>146.5</v>
      </c>
      <c r="E16" s="44">
        <v>108.1</v>
      </c>
      <c r="F16" s="45">
        <f t="shared" si="0"/>
        <v>-4</v>
      </c>
      <c r="G16" s="46">
        <f t="shared" si="1"/>
        <v>123.65</v>
      </c>
    </row>
    <row r="17" spans="1:7" hidden="1">
      <c r="A17" s="42" t="s">
        <v>70</v>
      </c>
      <c r="B17" s="43">
        <v>107.3</v>
      </c>
      <c r="C17" s="43">
        <v>99.7</v>
      </c>
      <c r="D17" s="44">
        <v>157.6</v>
      </c>
      <c r="E17" s="44">
        <v>109.8</v>
      </c>
      <c r="F17" s="45">
        <f t="shared" si="0"/>
        <v>12.2</v>
      </c>
      <c r="G17" s="46">
        <f t="shared" si="1"/>
        <v>14</v>
      </c>
    </row>
    <row r="18" spans="1:7" hidden="1">
      <c r="A18" s="42" t="s">
        <v>71</v>
      </c>
      <c r="B18" s="43">
        <v>108.1</v>
      </c>
      <c r="C18" s="43">
        <v>111.4</v>
      </c>
      <c r="D18" s="44">
        <v>146.1</v>
      </c>
      <c r="E18" s="44">
        <v>122.3</v>
      </c>
      <c r="F18" s="45">
        <f t="shared" si="0"/>
        <v>0.5</v>
      </c>
      <c r="G18" s="46">
        <f t="shared" si="1"/>
        <v>9</v>
      </c>
    </row>
    <row r="19" spans="1:7" ht="18" hidden="1" thickBot="1">
      <c r="A19" s="47" t="s">
        <v>72</v>
      </c>
      <c r="B19" s="48">
        <v>110.2</v>
      </c>
      <c r="C19" s="48">
        <v>118.4</v>
      </c>
      <c r="D19" s="49">
        <v>138</v>
      </c>
      <c r="E19" s="49">
        <v>123.9</v>
      </c>
      <c r="F19" s="50">
        <f t="shared" si="0"/>
        <v>-6.6</v>
      </c>
      <c r="G19" s="51">
        <f t="shared" si="1"/>
        <v>122.625</v>
      </c>
    </row>
    <row r="20" spans="1:7" ht="18" thickBot="1"/>
    <row r="21" spans="1:7" ht="18.600000000000001" thickTop="1" thickBot="1">
      <c r="A21" s="52" t="s">
        <v>8</v>
      </c>
      <c r="B21" s="53" t="s">
        <v>9</v>
      </c>
      <c r="C21" s="53" t="s">
        <v>10</v>
      </c>
      <c r="D21" s="54" t="s">
        <v>11</v>
      </c>
      <c r="E21" s="54" t="s">
        <v>3</v>
      </c>
      <c r="F21" s="53" t="s">
        <v>78</v>
      </c>
      <c r="G21" s="55" t="s">
        <v>79</v>
      </c>
    </row>
    <row r="22" spans="1:7" ht="18" thickTop="1">
      <c r="A22" s="42" t="s">
        <v>73</v>
      </c>
      <c r="B22" s="43">
        <v>77.2</v>
      </c>
      <c r="C22" s="43">
        <v>92.4</v>
      </c>
      <c r="D22" s="44">
        <v>93.2</v>
      </c>
      <c r="E22" s="44">
        <v>87.9</v>
      </c>
      <c r="F22" s="45">
        <f>ROUNDUP(AVERAGE($C$4:$C$19) - C22,1)</f>
        <v>19.5</v>
      </c>
      <c r="G22" s="46">
        <f>IF(OR(MOD(LEFT(A22,4),5)=0,MOD(LEFT(A22,4),3)=0),_xlfn.RANK.EQ(C22,$C$4:$C$19,0),AVERAGE(B22:E22))</f>
        <v>87.675000000000011</v>
      </c>
    </row>
    <row r="23" spans="1:7">
      <c r="A23" s="42" t="s">
        <v>2</v>
      </c>
      <c r="B23" s="43">
        <v>78.099999999999994</v>
      </c>
      <c r="C23" s="43">
        <v>92.3</v>
      </c>
      <c r="D23" s="44">
        <v>89.4</v>
      </c>
      <c r="E23" s="44">
        <v>97</v>
      </c>
      <c r="F23" s="45">
        <f t="shared" ref="F23:F25" si="2">ROUNDUP(AVERAGE($C$4:$C$19) - C23,1)</f>
        <v>19.600000000000001</v>
      </c>
      <c r="G23" s="46">
        <f t="shared" ref="G23:G25" si="3">IF(OR(MOD(LEFT(A23,4),5)=0,MOD(LEFT(A23,4),3)=0),_xlfn.RANK.EQ(C23,$C$4:$C$19,0),AVERAGE(B23:E23))</f>
        <v>89.199999999999989</v>
      </c>
    </row>
    <row r="24" spans="1:7">
      <c r="A24" s="42" t="s">
        <v>1</v>
      </c>
      <c r="B24" s="43">
        <v>84.9</v>
      </c>
      <c r="C24" s="43">
        <v>107.8</v>
      </c>
      <c r="D24" s="44">
        <v>92.9</v>
      </c>
      <c r="E24" s="44">
        <v>100</v>
      </c>
      <c r="F24" s="45">
        <f t="shared" si="2"/>
        <v>4.0999999999999996</v>
      </c>
      <c r="G24" s="46">
        <f t="shared" si="3"/>
        <v>12</v>
      </c>
    </row>
    <row r="25" spans="1:7">
      <c r="A25" s="42" t="s">
        <v>0</v>
      </c>
      <c r="B25" s="43">
        <v>90.1</v>
      </c>
      <c r="C25" s="43">
        <v>114.1</v>
      </c>
      <c r="D25" s="44">
        <v>99.4</v>
      </c>
      <c r="E25" s="44">
        <v>105</v>
      </c>
      <c r="F25" s="45">
        <f t="shared" si="2"/>
        <v>-2.3000000000000003</v>
      </c>
      <c r="G25" s="46">
        <f t="shared" si="3"/>
        <v>8</v>
      </c>
    </row>
  </sheetData>
  <autoFilter ref="A3:G19">
    <filterColumn colId="1">
      <top10 top="0" percent="1" val="30" filterVal="90.1"/>
    </filterColumn>
  </autoFilter>
  <mergeCells count="1">
    <mergeCell ref="A1:G1"/>
  </mergeCells>
  <phoneticPr fontId="2" type="noConversion"/>
  <conditionalFormatting sqref="D4:E19">
    <cfRule type="cellIs" dxfId="1" priority="3" operator="lessThan">
      <formula>100</formula>
    </cfRule>
  </conditionalFormatting>
  <conditionalFormatting sqref="D22:E25">
    <cfRule type="cellIs" dxfId="0" priority="1" operator="lessThan">
      <formula>100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activeCell="F3" sqref="F3"/>
    </sheetView>
  </sheetViews>
  <sheetFormatPr defaultColWidth="8.8984375" defaultRowHeight="17.399999999999999"/>
  <cols>
    <col min="1" max="5" width="9.796875" style="21" customWidth="1"/>
    <col min="6" max="9" width="5.3984375" style="21" customWidth="1"/>
    <col min="10" max="16384" width="8.8984375" style="21"/>
  </cols>
  <sheetData>
    <row r="1" spans="1:10">
      <c r="A1" s="34" t="s">
        <v>17</v>
      </c>
      <c r="B1" s="35" t="s">
        <v>18</v>
      </c>
      <c r="C1" s="36" t="s">
        <v>74</v>
      </c>
      <c r="D1" s="36" t="s">
        <v>71</v>
      </c>
      <c r="E1" s="36" t="s">
        <v>72</v>
      </c>
      <c r="J1" s="21" t="s">
        <v>77</v>
      </c>
    </row>
    <row r="2" spans="1:10">
      <c r="A2" s="22" t="s">
        <v>10</v>
      </c>
      <c r="B2" s="23" t="s">
        <v>12</v>
      </c>
      <c r="C2" s="24">
        <v>263.3</v>
      </c>
      <c r="D2" s="24">
        <v>185.9</v>
      </c>
      <c r="E2" s="24">
        <v>301</v>
      </c>
      <c r="J2" s="21" t="s">
        <v>42</v>
      </c>
    </row>
    <row r="3" spans="1:10">
      <c r="A3" s="22" t="s">
        <v>10</v>
      </c>
      <c r="B3" s="23" t="s">
        <v>20</v>
      </c>
      <c r="C3" s="24">
        <v>149.69999999999999</v>
      </c>
      <c r="D3" s="24">
        <v>168.6</v>
      </c>
      <c r="E3" s="24">
        <v>226.6</v>
      </c>
      <c r="J3" s="21" t="s">
        <v>43</v>
      </c>
    </row>
    <row r="4" spans="1:10">
      <c r="A4" s="22" t="s">
        <v>9</v>
      </c>
      <c r="B4" s="23" t="s">
        <v>13</v>
      </c>
      <c r="C4" s="24">
        <v>139.5</v>
      </c>
      <c r="D4" s="24">
        <v>217.3</v>
      </c>
      <c r="E4" s="24">
        <v>220.6</v>
      </c>
      <c r="J4" s="21" t="s">
        <v>44</v>
      </c>
    </row>
    <row r="5" spans="1:10">
      <c r="A5" s="22" t="s">
        <v>10</v>
      </c>
      <c r="B5" s="23" t="s">
        <v>21</v>
      </c>
      <c r="C5" s="24">
        <v>192.4</v>
      </c>
      <c r="D5" s="24">
        <v>199.5</v>
      </c>
      <c r="E5" s="24">
        <v>195</v>
      </c>
      <c r="J5" s="21" t="s">
        <v>45</v>
      </c>
    </row>
    <row r="6" spans="1:10">
      <c r="A6" s="22" t="s">
        <v>3</v>
      </c>
      <c r="B6" s="23" t="s">
        <v>22</v>
      </c>
      <c r="C6" s="24">
        <v>136.69999999999999</v>
      </c>
      <c r="D6" s="24">
        <v>183.4</v>
      </c>
      <c r="E6" s="24">
        <v>182.2</v>
      </c>
      <c r="J6" s="21" t="s">
        <v>46</v>
      </c>
    </row>
    <row r="7" spans="1:10">
      <c r="A7" s="22" t="s">
        <v>3</v>
      </c>
      <c r="B7" s="23" t="s">
        <v>23</v>
      </c>
      <c r="C7" s="24">
        <v>147.1</v>
      </c>
      <c r="D7" s="24">
        <v>170.2</v>
      </c>
      <c r="E7" s="24">
        <v>181.3</v>
      </c>
      <c r="J7" s="21" t="s">
        <v>47</v>
      </c>
    </row>
    <row r="8" spans="1:10">
      <c r="A8" s="22" t="s">
        <v>10</v>
      </c>
      <c r="B8" s="23" t="s">
        <v>24</v>
      </c>
      <c r="C8" s="24">
        <v>107.7</v>
      </c>
      <c r="D8" s="24">
        <v>132.80000000000001</v>
      </c>
      <c r="E8" s="24">
        <v>180.1</v>
      </c>
      <c r="J8" s="21" t="s">
        <v>48</v>
      </c>
    </row>
    <row r="9" spans="1:10">
      <c r="A9" s="22" t="s">
        <v>10</v>
      </c>
      <c r="B9" s="23" t="s">
        <v>25</v>
      </c>
      <c r="C9" s="24">
        <v>124.7</v>
      </c>
      <c r="D9" s="24">
        <v>224.8</v>
      </c>
      <c r="E9" s="24">
        <v>171.2</v>
      </c>
      <c r="J9" s="21" t="s">
        <v>49</v>
      </c>
    </row>
    <row r="10" spans="1:10">
      <c r="A10" s="22" t="s">
        <v>10</v>
      </c>
      <c r="B10" s="23" t="s">
        <v>26</v>
      </c>
      <c r="C10" s="24">
        <v>117.7</v>
      </c>
      <c r="D10" s="24">
        <v>125.1</v>
      </c>
      <c r="E10" s="24">
        <v>168.2</v>
      </c>
      <c r="J10" s="21" t="s">
        <v>50</v>
      </c>
    </row>
    <row r="11" spans="1:10">
      <c r="A11" s="22" t="s">
        <v>10</v>
      </c>
      <c r="B11" s="23" t="s">
        <v>27</v>
      </c>
      <c r="C11" s="24">
        <v>113.1</v>
      </c>
      <c r="D11" s="24">
        <v>180.4</v>
      </c>
      <c r="E11" s="24">
        <v>163.80000000000001</v>
      </c>
      <c r="J11" s="21" t="s">
        <v>51</v>
      </c>
    </row>
    <row r="12" spans="1:10">
      <c r="A12" s="22" t="s">
        <v>10</v>
      </c>
      <c r="B12" s="23" t="s">
        <v>28</v>
      </c>
      <c r="C12" s="24">
        <v>129.1</v>
      </c>
      <c r="D12" s="24">
        <v>119.7</v>
      </c>
      <c r="E12" s="24">
        <v>162.80000000000001</v>
      </c>
      <c r="J12" s="21" t="s">
        <v>52</v>
      </c>
    </row>
    <row r="13" spans="1:10">
      <c r="A13" s="22" t="s">
        <v>9</v>
      </c>
      <c r="B13" s="23" t="s">
        <v>14</v>
      </c>
      <c r="C13" s="24">
        <v>187.9</v>
      </c>
      <c r="D13" s="24">
        <v>165.3</v>
      </c>
      <c r="E13" s="24">
        <v>162.69999999999999</v>
      </c>
      <c r="J13" s="21" t="s">
        <v>53</v>
      </c>
    </row>
    <row r="14" spans="1:10">
      <c r="A14" s="22" t="s">
        <v>11</v>
      </c>
      <c r="B14" s="23" t="s">
        <v>15</v>
      </c>
      <c r="C14" s="24">
        <v>167.3</v>
      </c>
      <c r="D14" s="24">
        <v>171.2</v>
      </c>
      <c r="E14" s="24">
        <v>156</v>
      </c>
      <c r="J14" s="21" t="s">
        <v>54</v>
      </c>
    </row>
    <row r="15" spans="1:10">
      <c r="A15" s="22" t="s">
        <v>10</v>
      </c>
      <c r="B15" s="23" t="s">
        <v>16</v>
      </c>
      <c r="C15" s="24">
        <v>97.5</v>
      </c>
      <c r="D15" s="24">
        <v>110.5</v>
      </c>
      <c r="E15" s="24">
        <v>145.5</v>
      </c>
      <c r="J15" s="21" t="s">
        <v>55</v>
      </c>
    </row>
    <row r="16" spans="1:10">
      <c r="A16" s="22" t="s">
        <v>10</v>
      </c>
      <c r="B16" s="23" t="s">
        <v>29</v>
      </c>
      <c r="C16" s="24">
        <v>67</v>
      </c>
      <c r="D16" s="24">
        <v>125.2</v>
      </c>
      <c r="E16" s="24">
        <v>145.19999999999999</v>
      </c>
      <c r="J16" s="21" t="s">
        <v>56</v>
      </c>
    </row>
    <row r="17" spans="1:10" ht="16.5" customHeight="1" thickBot="1">
      <c r="A17" s="25" t="s">
        <v>3</v>
      </c>
      <c r="B17" s="26" t="s">
        <v>30</v>
      </c>
      <c r="C17" s="27">
        <v>91.9</v>
      </c>
      <c r="D17" s="27">
        <v>130.4</v>
      </c>
      <c r="E17" s="27">
        <v>138.9</v>
      </c>
      <c r="J17" s="21" t="s">
        <v>57</v>
      </c>
    </row>
    <row r="18" spans="1:10" ht="18" thickBot="1"/>
    <row r="19" spans="1:10">
      <c r="A19" s="37" t="s">
        <v>17</v>
      </c>
      <c r="B19" s="38" t="s">
        <v>18</v>
      </c>
      <c r="C19" s="39" t="s">
        <v>74</v>
      </c>
      <c r="D19" s="39" t="s">
        <v>71</v>
      </c>
      <c r="E19" s="39" t="s">
        <v>72</v>
      </c>
    </row>
    <row r="20" spans="1:10">
      <c r="A20" s="28" t="s">
        <v>10</v>
      </c>
      <c r="B20" s="29" t="s">
        <v>31</v>
      </c>
      <c r="C20" s="30">
        <v>124.7</v>
      </c>
      <c r="D20" s="30">
        <v>224.8</v>
      </c>
      <c r="E20" s="30">
        <v>171.2</v>
      </c>
    </row>
    <row r="21" spans="1:10">
      <c r="A21" s="28" t="s">
        <v>9</v>
      </c>
      <c r="B21" s="29" t="s">
        <v>13</v>
      </c>
      <c r="C21" s="30">
        <v>139.5</v>
      </c>
      <c r="D21" s="30">
        <v>217.3</v>
      </c>
      <c r="E21" s="30">
        <v>220.6</v>
      </c>
    </row>
    <row r="22" spans="1:10">
      <c r="A22" s="28" t="s">
        <v>10</v>
      </c>
      <c r="B22" s="29" t="s">
        <v>32</v>
      </c>
      <c r="C22" s="30">
        <v>192.4</v>
      </c>
      <c r="D22" s="30">
        <v>199.5</v>
      </c>
      <c r="E22" s="30">
        <v>195</v>
      </c>
    </row>
    <row r="23" spans="1:10">
      <c r="A23" s="28" t="s">
        <v>10</v>
      </c>
      <c r="B23" s="29" t="s">
        <v>12</v>
      </c>
      <c r="C23" s="30">
        <v>263.3</v>
      </c>
      <c r="D23" s="30">
        <v>185.9</v>
      </c>
      <c r="E23" s="30">
        <v>301</v>
      </c>
    </row>
    <row r="24" spans="1:10">
      <c r="A24" s="28" t="s">
        <v>10</v>
      </c>
      <c r="B24" s="29" t="s">
        <v>33</v>
      </c>
      <c r="C24" s="30">
        <v>113.1</v>
      </c>
      <c r="D24" s="30">
        <v>180.4</v>
      </c>
      <c r="E24" s="30">
        <v>163.80000000000001</v>
      </c>
    </row>
    <row r="25" spans="1:10">
      <c r="A25" s="28" t="s">
        <v>11</v>
      </c>
      <c r="B25" s="29" t="s">
        <v>15</v>
      </c>
      <c r="C25" s="30">
        <v>167.3</v>
      </c>
      <c r="D25" s="30">
        <v>171.2</v>
      </c>
      <c r="E25" s="30">
        <v>156</v>
      </c>
    </row>
    <row r="26" spans="1:10">
      <c r="A26" s="28" t="s">
        <v>10</v>
      </c>
      <c r="B26" s="29" t="s">
        <v>34</v>
      </c>
      <c r="C26" s="30">
        <v>149.69999999999999</v>
      </c>
      <c r="D26" s="30">
        <v>168.6</v>
      </c>
      <c r="E26" s="30">
        <v>226.6</v>
      </c>
    </row>
    <row r="27" spans="1:10">
      <c r="A27" s="28" t="s">
        <v>9</v>
      </c>
      <c r="B27" s="29" t="s">
        <v>14</v>
      </c>
      <c r="C27" s="30">
        <v>187.9</v>
      </c>
      <c r="D27" s="30">
        <v>165.3</v>
      </c>
      <c r="E27" s="30">
        <v>162.69999999999999</v>
      </c>
    </row>
    <row r="28" spans="1:10">
      <c r="A28" s="28" t="s">
        <v>11</v>
      </c>
      <c r="B28" s="29" t="s">
        <v>35</v>
      </c>
      <c r="C28" s="30">
        <v>149.30000000000001</v>
      </c>
      <c r="D28" s="30">
        <v>146.1</v>
      </c>
      <c r="E28" s="30">
        <v>130.4</v>
      </c>
    </row>
    <row r="29" spans="1:10">
      <c r="A29" s="28" t="s">
        <v>11</v>
      </c>
      <c r="B29" s="29" t="s">
        <v>19</v>
      </c>
      <c r="C29" s="30">
        <v>154.6</v>
      </c>
      <c r="D29" s="30">
        <v>139.30000000000001</v>
      </c>
      <c r="E29" s="30">
        <v>131.30000000000001</v>
      </c>
    </row>
    <row r="30" spans="1:10">
      <c r="A30" s="28" t="s">
        <v>10</v>
      </c>
      <c r="B30" s="29" t="s">
        <v>36</v>
      </c>
      <c r="C30" s="30">
        <v>107.7</v>
      </c>
      <c r="D30" s="30">
        <v>132.80000000000001</v>
      </c>
      <c r="E30" s="30">
        <v>180.1</v>
      </c>
    </row>
    <row r="31" spans="1:10">
      <c r="A31" s="28" t="s">
        <v>11</v>
      </c>
      <c r="B31" s="29" t="s">
        <v>37</v>
      </c>
      <c r="C31" s="30">
        <v>141.19999999999999</v>
      </c>
      <c r="D31" s="30">
        <v>132.80000000000001</v>
      </c>
      <c r="E31" s="30">
        <v>130.30000000000001</v>
      </c>
    </row>
    <row r="32" spans="1:10">
      <c r="A32" s="28" t="s">
        <v>10</v>
      </c>
      <c r="B32" s="29" t="s">
        <v>38</v>
      </c>
      <c r="C32" s="30">
        <v>99.5</v>
      </c>
      <c r="D32" s="30">
        <v>130.19999999999999</v>
      </c>
      <c r="E32" s="30">
        <v>116.3</v>
      </c>
    </row>
    <row r="33" spans="1:5">
      <c r="A33" s="28" t="s">
        <v>10</v>
      </c>
      <c r="B33" s="29" t="s">
        <v>39</v>
      </c>
      <c r="C33" s="30">
        <v>103</v>
      </c>
      <c r="D33" s="30">
        <v>128.69999999999999</v>
      </c>
      <c r="E33" s="30">
        <v>126.6</v>
      </c>
    </row>
    <row r="34" spans="1:5">
      <c r="A34" s="28" t="s">
        <v>10</v>
      </c>
      <c r="B34" s="29" t="s">
        <v>40</v>
      </c>
      <c r="C34" s="30">
        <v>67</v>
      </c>
      <c r="D34" s="30">
        <v>125.2</v>
      </c>
      <c r="E34" s="30">
        <v>145.19999999999999</v>
      </c>
    </row>
    <row r="35" spans="1:5" ht="18" thickBot="1">
      <c r="A35" s="31" t="s">
        <v>10</v>
      </c>
      <c r="B35" s="32" t="s">
        <v>41</v>
      </c>
      <c r="C35" s="33">
        <v>117.7</v>
      </c>
      <c r="D35" s="33">
        <v>125.1</v>
      </c>
      <c r="E35" s="33">
        <v>168.2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>
      <selection activeCell="J11" sqref="J11"/>
    </sheetView>
  </sheetViews>
  <sheetFormatPr defaultColWidth="8.8984375" defaultRowHeight="15.6"/>
  <cols>
    <col min="1" max="4" width="9.796875" style="4" customWidth="1"/>
    <col min="5" max="5" width="10.59765625" style="4" customWidth="1"/>
    <col min="6" max="7" width="4.3984375" style="4" customWidth="1"/>
    <col min="8" max="8" width="12.19921875" style="4" customWidth="1"/>
    <col min="9" max="11" width="10.796875" style="4" customWidth="1"/>
    <col min="12" max="16384" width="8.8984375" style="4"/>
  </cols>
  <sheetData>
    <row r="1" spans="1:11">
      <c r="A1" s="1" t="s">
        <v>17</v>
      </c>
      <c r="B1" s="2" t="s">
        <v>75</v>
      </c>
      <c r="C1" s="2" t="s">
        <v>71</v>
      </c>
      <c r="D1" s="2" t="s">
        <v>72</v>
      </c>
      <c r="E1" s="3" t="s">
        <v>4</v>
      </c>
      <c r="H1" s="5" t="s">
        <v>18</v>
      </c>
      <c r="I1" s="6" t="s">
        <v>76</v>
      </c>
      <c r="J1" s="6" t="s">
        <v>72</v>
      </c>
      <c r="K1" s="7" t="s">
        <v>4</v>
      </c>
    </row>
    <row r="2" spans="1:11">
      <c r="A2" s="8" t="s">
        <v>9</v>
      </c>
      <c r="B2" s="9">
        <v>107.3</v>
      </c>
      <c r="C2" s="9">
        <v>108.1</v>
      </c>
      <c r="D2" s="10">
        <v>110.2</v>
      </c>
      <c r="E2" s="9">
        <f>AVERAGE(B2:D2)</f>
        <v>108.53333333333332</v>
      </c>
      <c r="H2" s="11" t="s">
        <v>58</v>
      </c>
      <c r="I2" s="9">
        <v>90.2</v>
      </c>
      <c r="J2" s="10">
        <v>92.1</v>
      </c>
      <c r="K2" s="9">
        <f>AVERAGE(I2:J2)</f>
        <v>91.15</v>
      </c>
    </row>
    <row r="3" spans="1:11">
      <c r="A3" s="8" t="s">
        <v>10</v>
      </c>
      <c r="B3" s="9">
        <v>99.7</v>
      </c>
      <c r="C3" s="9">
        <v>111.4</v>
      </c>
      <c r="D3" s="10">
        <v>118.4</v>
      </c>
      <c r="E3" s="9">
        <f>AVERAGE(B3:D3)</f>
        <v>109.83333333333333</v>
      </c>
      <c r="H3" s="11" t="s">
        <v>60</v>
      </c>
      <c r="I3" s="9">
        <v>63.7</v>
      </c>
      <c r="J3" s="10">
        <v>66.099999999999994</v>
      </c>
      <c r="K3" s="9">
        <f>AVERAGE(I3:J3)</f>
        <v>64.900000000000006</v>
      </c>
    </row>
    <row r="4" spans="1:11">
      <c r="A4" s="8" t="s">
        <v>11</v>
      </c>
      <c r="B4" s="9">
        <v>157.6</v>
      </c>
      <c r="C4" s="9">
        <v>146.1</v>
      </c>
      <c r="D4" s="10">
        <v>138</v>
      </c>
      <c r="E4" s="9">
        <f>AVERAGE(B4:D4)</f>
        <v>147.23333333333332</v>
      </c>
      <c r="H4" s="11" t="s">
        <v>61</v>
      </c>
      <c r="I4" s="9">
        <v>103.1</v>
      </c>
      <c r="J4" s="10">
        <v>102.8</v>
      </c>
      <c r="K4" s="9">
        <f>AVERAGE(I4:J4)</f>
        <v>102.94999999999999</v>
      </c>
    </row>
    <row r="5" spans="1:11">
      <c r="A5" s="12" t="s">
        <v>3</v>
      </c>
      <c r="B5" s="13">
        <v>109.8</v>
      </c>
      <c r="C5" s="13">
        <v>122.3</v>
      </c>
      <c r="D5" s="14">
        <v>123.9</v>
      </c>
      <c r="E5" s="13">
        <f>AVERAGE(B5:D5)</f>
        <v>118.66666666666667</v>
      </c>
      <c r="H5" s="11" t="s">
        <v>59</v>
      </c>
      <c r="I5" s="9">
        <v>83.6</v>
      </c>
      <c r="J5" s="10">
        <v>95.2</v>
      </c>
      <c r="K5" s="9">
        <f>AVERAGE(I5:J5)</f>
        <v>89.4</v>
      </c>
    </row>
    <row r="6" spans="1:11" ht="16.2" thickBot="1">
      <c r="A6" s="15" t="s">
        <v>5</v>
      </c>
      <c r="B6" s="16">
        <f>AVERAGE(B2:B5)</f>
        <v>118.60000000000001</v>
      </c>
      <c r="C6" s="16">
        <f>AVERAGE(C2:C5)</f>
        <v>121.97500000000001</v>
      </c>
      <c r="D6" s="17">
        <f>AVERAGE(D2:D5)</f>
        <v>122.625</v>
      </c>
      <c r="E6" s="16">
        <f>AVERAGE(B6:D6)</f>
        <v>121.06666666666668</v>
      </c>
      <c r="H6" s="18" t="s">
        <v>62</v>
      </c>
      <c r="I6" s="19">
        <f>ROUND(I2/I4*100,2)</f>
        <v>87.49</v>
      </c>
      <c r="J6" s="20">
        <f>ROUND(J2/J4*100,2)</f>
        <v>89.59</v>
      </c>
      <c r="K6" s="19">
        <f>ROUND(K2/K4*100,2)</f>
        <v>88.54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</vt:vector>
  </HeadingPairs>
  <TitlesOfParts>
    <vt:vector size="4" baseType="lpstr">
      <vt:lpstr>농가판매</vt:lpstr>
      <vt:lpstr>데이터</vt:lpstr>
      <vt:lpstr>목표값과 시나리오</vt:lpstr>
      <vt:lpstr>응시자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삼성SDS</dc:creator>
  <cp:lastModifiedBy>ICI</cp:lastModifiedBy>
  <dcterms:created xsi:type="dcterms:W3CDTF">2008-02-16T06:18:55Z</dcterms:created>
  <dcterms:modified xsi:type="dcterms:W3CDTF">2021-02-14T16:31:55Z</dcterms:modified>
</cp:coreProperties>
</file>