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firstSheet="8" activeTab="12"/>
  </bookViews>
  <sheets>
    <sheet name="함수자료" sheetId="8" r:id="rId1"/>
    <sheet name="함수1" sheetId="4" r:id="rId2"/>
    <sheet name="함수1 (2)" sheetId="12" r:id="rId3"/>
    <sheet name="함수2" sheetId="6" r:id="rId4"/>
    <sheet name="함수2 (2)" sheetId="13" r:id="rId5"/>
    <sheet name="함수3" sheetId="7" r:id="rId6"/>
    <sheet name="함수3 (2)" sheetId="15" r:id="rId7"/>
    <sheet name="함수4" sheetId="5" r:id="rId8"/>
    <sheet name="함수4 (2)" sheetId="16" r:id="rId9"/>
    <sheet name="함수5" sheetId="19" r:id="rId10"/>
    <sheet name="함수5 (2)" sheetId="22" r:id="rId11"/>
    <sheet name="함수6" sheetId="20" r:id="rId12"/>
    <sheet name="함수6 (2)" sheetId="23" r:id="rId13"/>
    <sheet name="함수7" sheetId="21" r:id="rId14"/>
    <sheet name="함수7 (2)" sheetId="24" r:id="rId15"/>
    <sheet name="Sheet15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4" l="1"/>
  <c r="G6" i="24"/>
  <c r="G5" i="24"/>
  <c r="G4" i="24"/>
  <c r="G3" i="24"/>
  <c r="F6" i="23" l="1"/>
  <c r="F5" i="23"/>
  <c r="F4" i="23"/>
  <c r="F3" i="23"/>
  <c r="H4" i="22"/>
  <c r="H5" i="22"/>
  <c r="H6" i="22"/>
  <c r="H7" i="22"/>
  <c r="H3" i="22"/>
  <c r="G7" i="22" l="1"/>
  <c r="G6" i="22"/>
  <c r="G5" i="22"/>
  <c r="G4" i="22"/>
  <c r="G3" i="22"/>
  <c r="D11" i="20"/>
  <c r="C11" i="20"/>
  <c r="B12" i="20"/>
  <c r="D12" i="20" s="1"/>
  <c r="B13" i="20"/>
  <c r="D13" i="20" s="1"/>
  <c r="B14" i="20"/>
  <c r="D14" i="20" s="1"/>
  <c r="B11" i="20"/>
  <c r="D4" i="16"/>
  <c r="E4" i="16" s="1"/>
  <c r="D5" i="16"/>
  <c r="D6" i="16"/>
  <c r="D3" i="16"/>
  <c r="E3" i="16" s="1"/>
  <c r="C4" i="16"/>
  <c r="C5" i="16"/>
  <c r="C6" i="16"/>
  <c r="C3" i="16"/>
  <c r="E6" i="16"/>
  <c r="E5" i="16"/>
  <c r="F3" i="15"/>
  <c r="F4" i="15"/>
  <c r="F5" i="15"/>
  <c r="F6" i="15"/>
  <c r="F7" i="15"/>
  <c r="F8" i="15"/>
  <c r="I8" i="15"/>
  <c r="E8" i="15"/>
  <c r="H8" i="15" s="1"/>
  <c r="I7" i="15"/>
  <c r="E7" i="15"/>
  <c r="H7" i="15" s="1"/>
  <c r="I6" i="15"/>
  <c r="E6" i="15"/>
  <c r="H6" i="15" s="1"/>
  <c r="I5" i="15"/>
  <c r="G5" i="15"/>
  <c r="E5" i="15"/>
  <c r="H5" i="15" s="1"/>
  <c r="I4" i="15"/>
  <c r="E4" i="15"/>
  <c r="G4" i="15" s="1"/>
  <c r="I3" i="15"/>
  <c r="H3" i="15"/>
  <c r="E3" i="15"/>
  <c r="G3" i="15" s="1"/>
  <c r="H4" i="13"/>
  <c r="H5" i="13"/>
  <c r="H6" i="13"/>
  <c r="H7" i="13"/>
  <c r="H8" i="13"/>
  <c r="H3" i="13"/>
  <c r="F4" i="13"/>
  <c r="G4" i="13"/>
  <c r="F5" i="13"/>
  <c r="G5" i="13"/>
  <c r="F6" i="13"/>
  <c r="G6" i="13"/>
  <c r="F7" i="13"/>
  <c r="G7" i="13"/>
  <c r="F8" i="13"/>
  <c r="G8" i="13"/>
  <c r="G3" i="13"/>
  <c r="F3" i="13"/>
  <c r="E4" i="13"/>
  <c r="E5" i="13"/>
  <c r="E6" i="13"/>
  <c r="E7" i="13"/>
  <c r="E8" i="13"/>
  <c r="E3" i="13"/>
  <c r="M4" i="12"/>
  <c r="M5" i="12"/>
  <c r="M6" i="12"/>
  <c r="M7" i="12"/>
  <c r="M3" i="12"/>
  <c r="L4" i="12"/>
  <c r="L5" i="12"/>
  <c r="L6" i="12"/>
  <c r="L7" i="12"/>
  <c r="L3" i="12"/>
  <c r="F8" i="12"/>
  <c r="E8" i="12"/>
  <c r="D8" i="12"/>
  <c r="C8" i="12"/>
  <c r="J7" i="12"/>
  <c r="I7" i="12"/>
  <c r="H7" i="12"/>
  <c r="G7" i="12"/>
  <c r="J6" i="12"/>
  <c r="I6" i="12"/>
  <c r="H6" i="12"/>
  <c r="G6" i="12"/>
  <c r="J5" i="12"/>
  <c r="I5" i="12"/>
  <c r="H5" i="12"/>
  <c r="G5" i="12"/>
  <c r="J4" i="12"/>
  <c r="I4" i="12"/>
  <c r="H4" i="12"/>
  <c r="G4" i="12"/>
  <c r="J3" i="12"/>
  <c r="I3" i="12"/>
  <c r="H3" i="12"/>
  <c r="G3" i="12"/>
  <c r="D8" i="4"/>
  <c r="E8" i="4"/>
  <c r="F8" i="4"/>
  <c r="C8" i="4"/>
  <c r="C14" i="20" l="1"/>
  <c r="C13" i="20"/>
  <c r="C12" i="20"/>
  <c r="D7" i="16"/>
  <c r="D8" i="16"/>
  <c r="G7" i="15"/>
  <c r="H4" i="15"/>
  <c r="G6" i="15"/>
  <c r="G8" i="15"/>
</calcChain>
</file>

<file path=xl/sharedStrings.xml><?xml version="1.0" encoding="utf-8"?>
<sst xmlns="http://schemas.openxmlformats.org/spreadsheetml/2006/main" count="218" uniqueCount="70">
  <si>
    <t>서울</t>
    <phoneticPr fontId="1" type="noConversion"/>
  </si>
  <si>
    <t>부산</t>
    <phoneticPr fontId="1" type="noConversion"/>
  </si>
  <si>
    <t>지역별 인구 분포</t>
    <phoneticPr fontId="1" type="noConversion"/>
  </si>
  <si>
    <t>서울특별시</t>
    <phoneticPr fontId="1" type="noConversion"/>
  </si>
  <si>
    <t>부산광역시</t>
    <phoneticPr fontId="1" type="noConversion"/>
  </si>
  <si>
    <t>충청남도</t>
    <phoneticPr fontId="1" type="noConversion"/>
  </si>
  <si>
    <t>전라남도</t>
    <phoneticPr fontId="1" type="noConversion"/>
  </si>
  <si>
    <t>합계</t>
    <phoneticPr fontId="1" type="noConversion"/>
  </si>
  <si>
    <t>최대인구수</t>
    <phoneticPr fontId="1" type="noConversion"/>
  </si>
  <si>
    <t>최소인구수</t>
    <phoneticPr fontId="1" type="noConversion"/>
  </si>
  <si>
    <t>평균</t>
    <phoneticPr fontId="1" type="noConversion"/>
  </si>
  <si>
    <t>지역</t>
    <phoneticPr fontId="1" type="noConversion"/>
  </si>
  <si>
    <t>비고</t>
    <phoneticPr fontId="1" type="noConversion"/>
  </si>
  <si>
    <t>지역명</t>
    <phoneticPr fontId="1" type="noConversion"/>
  </si>
  <si>
    <t>left</t>
    <phoneticPr fontId="1" type="noConversion"/>
  </si>
  <si>
    <t>right</t>
    <phoneticPr fontId="1" type="noConversion"/>
  </si>
  <si>
    <t xml:space="preserve">len </t>
    <phoneticPr fontId="1" type="noConversion"/>
  </si>
  <si>
    <t>mid</t>
    <phoneticPr fontId="1" type="noConversion"/>
  </si>
  <si>
    <t>지역구분1</t>
    <phoneticPr fontId="1" type="noConversion"/>
  </si>
  <si>
    <t>지역구분2</t>
    <phoneticPr fontId="1" type="noConversion"/>
  </si>
  <si>
    <t>증감</t>
    <phoneticPr fontId="1" type="noConversion"/>
  </si>
  <si>
    <t>순위</t>
    <phoneticPr fontId="1" type="noConversion"/>
  </si>
  <si>
    <t xml:space="preserve">choose </t>
    <phoneticPr fontId="1" type="noConversion"/>
  </si>
  <si>
    <t>if</t>
    <phoneticPr fontId="1" type="noConversion"/>
  </si>
  <si>
    <t>rank</t>
    <phoneticPr fontId="1" type="noConversion"/>
  </si>
  <si>
    <t>and</t>
    <phoneticPr fontId="1" type="noConversion"/>
  </si>
  <si>
    <t xml:space="preserve">or </t>
    <phoneticPr fontId="1" type="noConversion"/>
  </si>
  <si>
    <t>경상남도</t>
    <phoneticPr fontId="1" type="noConversion"/>
  </si>
  <si>
    <t>주민등록번호</t>
    <phoneticPr fontId="1" type="noConversion"/>
  </si>
  <si>
    <t>replace</t>
    <phoneticPr fontId="1" type="noConversion"/>
  </si>
  <si>
    <t>iserr</t>
    <phoneticPr fontId="1" type="noConversion"/>
  </si>
  <si>
    <t>891202-2452786</t>
    <phoneticPr fontId="1" type="noConversion"/>
  </si>
  <si>
    <t>921202-2452788</t>
    <phoneticPr fontId="1" type="noConversion"/>
  </si>
  <si>
    <t>891002-1452785</t>
    <phoneticPr fontId="1" type="noConversion"/>
  </si>
  <si>
    <t>911002-1452787</t>
    <phoneticPr fontId="1" type="noConversion"/>
  </si>
  <si>
    <t>10월생</t>
    <phoneticPr fontId="1" type="noConversion"/>
  </si>
  <si>
    <t>에러인가?</t>
    <phoneticPr fontId="1" type="noConversion"/>
  </si>
  <si>
    <t>10월생 수</t>
    <phoneticPr fontId="1" type="noConversion"/>
  </si>
  <si>
    <t>전체 수</t>
    <phoneticPr fontId="1" type="noConversion"/>
  </si>
  <si>
    <t>감추기</t>
    <phoneticPr fontId="1" type="noConversion"/>
  </si>
  <si>
    <t>2016년</t>
    <phoneticPr fontId="1" type="noConversion"/>
  </si>
  <si>
    <t>2017년</t>
  </si>
  <si>
    <t>2018년</t>
  </si>
  <si>
    <t>2019년</t>
  </si>
  <si>
    <t>(단위:생략)</t>
    <phoneticPr fontId="1" type="noConversion"/>
  </si>
  <si>
    <t>증가율(%)</t>
    <phoneticPr fontId="1" type="noConversion"/>
  </si>
  <si>
    <t>증가율(%)</t>
    <phoneticPr fontId="1" type="noConversion"/>
  </si>
  <si>
    <t>참고1</t>
    <phoneticPr fontId="1" type="noConversion"/>
  </si>
  <si>
    <t>제주도</t>
    <phoneticPr fontId="1" type="noConversion"/>
  </si>
  <si>
    <t>지역별 인구표</t>
    <phoneticPr fontId="1" type="noConversion"/>
  </si>
  <si>
    <t>인구감소, 2019 3000 이상</t>
    <phoneticPr fontId="1" type="noConversion"/>
  </si>
  <si>
    <t>인구 증가이거나  2019 인구 2000 이하</t>
    <phoneticPr fontId="1" type="noConversion"/>
  </si>
  <si>
    <t>길이가 3이면  특별지원, 4이면 지원 5이면 평균</t>
    <phoneticPr fontId="1" type="noConversion"/>
  </si>
  <si>
    <t>감소비교</t>
    <phoneticPr fontId="1" type="noConversion"/>
  </si>
  <si>
    <t>증가비교</t>
    <phoneticPr fontId="1" type="noConversion"/>
  </si>
  <si>
    <t>비고</t>
    <phoneticPr fontId="1" type="noConversion"/>
  </si>
  <si>
    <t>지역별 인구 분석</t>
    <phoneticPr fontId="1" type="noConversion"/>
  </si>
  <si>
    <t>2018년</t>
    <phoneticPr fontId="1" type="noConversion"/>
  </si>
  <si>
    <t>2019년</t>
    <phoneticPr fontId="1" type="noConversion"/>
  </si>
  <si>
    <t>2019년</t>
    <phoneticPr fontId="1" type="noConversion"/>
  </si>
  <si>
    <t>평균과 차</t>
    <phoneticPr fontId="1" type="noConversion"/>
  </si>
  <si>
    <t>분포율</t>
    <phoneticPr fontId="1" type="noConversion"/>
  </si>
  <si>
    <t>2016년</t>
    <phoneticPr fontId="1" type="noConversion"/>
  </si>
  <si>
    <t>연도별 인구 분포</t>
    <phoneticPr fontId="1" type="noConversion"/>
  </si>
  <si>
    <t>서울</t>
    <phoneticPr fontId="1" type="noConversion"/>
  </si>
  <si>
    <t>부산</t>
    <phoneticPr fontId="1" type="noConversion"/>
  </si>
  <si>
    <t>충남</t>
    <phoneticPr fontId="1" type="noConversion"/>
  </si>
  <si>
    <t>연도</t>
    <phoneticPr fontId="1" type="noConversion"/>
  </si>
  <si>
    <t>비고</t>
    <phoneticPr fontId="1" type="noConversion"/>
  </si>
  <si>
    <t>구분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</si>
</sst>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0_-;\-* #,##0.0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rgb="FF171717"/>
      <name val="나눔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0" fillId="5" borderId="1" xfId="0" applyNumberFormat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3" fontId="0" fillId="3" borderId="1" xfId="0" applyNumberFormat="1" applyFill="1" applyBorder="1">
      <alignment vertical="center"/>
    </xf>
    <xf numFmtId="176" fontId="0" fillId="0" borderId="1" xfId="1" applyNumberFormat="1" applyFont="1" applyBorder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0" fillId="4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J2" sqref="J2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9" width="11.3984375" customWidth="1"/>
  </cols>
  <sheetData>
    <row r="1" spans="2:10" ht="32.4" customHeight="1" x14ac:dyDescent="0.4">
      <c r="B1" s="21" t="s">
        <v>2</v>
      </c>
      <c r="C1" s="21"/>
      <c r="D1" s="21"/>
      <c r="E1" s="21"/>
      <c r="F1" s="21"/>
      <c r="G1" s="21"/>
      <c r="H1" s="21"/>
      <c r="I1" s="21"/>
      <c r="J1" s="21"/>
    </row>
    <row r="2" spans="2:10" ht="19.95" customHeight="1" x14ac:dyDescent="0.4">
      <c r="B2" s="7" t="s">
        <v>11</v>
      </c>
      <c r="C2" s="8">
        <v>2016</v>
      </c>
      <c r="D2" s="8">
        <v>2017</v>
      </c>
      <c r="E2" s="8">
        <v>2018</v>
      </c>
      <c r="F2" s="8">
        <v>2019</v>
      </c>
      <c r="G2" s="4" t="s">
        <v>10</v>
      </c>
      <c r="H2" s="4" t="s">
        <v>8</v>
      </c>
      <c r="I2" s="4" t="s">
        <v>9</v>
      </c>
      <c r="J2" s="4" t="s">
        <v>12</v>
      </c>
    </row>
    <row r="3" spans="2:10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/>
      <c r="H3" s="2"/>
      <c r="I3" s="2"/>
      <c r="J3" s="2"/>
    </row>
    <row r="4" spans="2:10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/>
      <c r="H4" s="2"/>
      <c r="I4" s="2"/>
      <c r="J4" s="2"/>
    </row>
    <row r="5" spans="2:10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/>
      <c r="H5" s="2"/>
      <c r="I5" s="2"/>
      <c r="J5" s="2"/>
    </row>
    <row r="6" spans="2:10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/>
      <c r="H6" s="2"/>
      <c r="I6" s="2"/>
      <c r="J6" s="2"/>
    </row>
    <row r="7" spans="2:10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/>
      <c r="H7" s="2"/>
      <c r="I7" s="2"/>
      <c r="J7" s="2"/>
    </row>
    <row r="8" spans="2:10" ht="19.95" customHeight="1" x14ac:dyDescent="0.4">
      <c r="B8" s="3" t="s">
        <v>7</v>
      </c>
      <c r="C8" s="1"/>
      <c r="D8" s="1"/>
      <c r="E8" s="1"/>
      <c r="F8" s="1"/>
      <c r="G8" s="22"/>
      <c r="H8" s="23"/>
      <c r="I8" s="23"/>
      <c r="J8" s="24"/>
    </row>
  </sheetData>
  <mergeCells count="2">
    <mergeCell ref="B1:J1"/>
    <mergeCell ref="G8:J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J3" sqref="J3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9" width="11.3984375" customWidth="1"/>
    <col min="10" max="10" width="9.19921875" bestFit="1" customWidth="1"/>
  </cols>
  <sheetData>
    <row r="1" spans="2:10" ht="32.4" customHeight="1" x14ac:dyDescent="0.45">
      <c r="B1" s="21" t="s">
        <v>2</v>
      </c>
      <c r="C1" s="21"/>
      <c r="D1" s="21"/>
      <c r="E1" s="21"/>
      <c r="F1" s="21"/>
      <c r="G1" s="21"/>
      <c r="H1" s="21"/>
      <c r="I1" s="25" t="s">
        <v>44</v>
      </c>
      <c r="J1" s="26"/>
    </row>
    <row r="2" spans="2:10" ht="19.95" customHeight="1" x14ac:dyDescent="0.4">
      <c r="B2" s="7" t="s">
        <v>11</v>
      </c>
      <c r="C2" s="8" t="s">
        <v>40</v>
      </c>
      <c r="D2" s="8" t="s">
        <v>41</v>
      </c>
      <c r="E2" s="8" t="s">
        <v>42</v>
      </c>
      <c r="F2" s="8" t="s">
        <v>43</v>
      </c>
      <c r="G2" s="4" t="s">
        <v>10</v>
      </c>
      <c r="H2" s="4" t="s">
        <v>8</v>
      </c>
      <c r="I2" s="4" t="s">
        <v>9</v>
      </c>
      <c r="J2" s="4" t="s">
        <v>46</v>
      </c>
    </row>
    <row r="3" spans="2:10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/>
      <c r="H3" s="5"/>
      <c r="I3" s="5"/>
      <c r="J3" s="12"/>
    </row>
    <row r="4" spans="2:10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/>
      <c r="H4" s="5"/>
      <c r="I4" s="5"/>
      <c r="J4" s="12"/>
    </row>
    <row r="5" spans="2:10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/>
      <c r="H5" s="5"/>
      <c r="I5" s="5"/>
      <c r="J5" s="12"/>
    </row>
    <row r="6" spans="2:10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/>
      <c r="H6" s="5"/>
      <c r="I6" s="5"/>
      <c r="J6" s="12"/>
    </row>
    <row r="7" spans="2:10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/>
      <c r="H7" s="5"/>
      <c r="I7" s="5"/>
      <c r="J7" s="12"/>
    </row>
    <row r="8" spans="2:10" ht="19.95" customHeight="1" x14ac:dyDescent="0.4">
      <c r="B8" s="3" t="s">
        <v>7</v>
      </c>
      <c r="C8" s="11">
        <f>SUM(C3:C7)</f>
        <v>20553</v>
      </c>
      <c r="D8" s="11">
        <f t="shared" ref="D8:F8" si="0">SUM(D3:D7)</f>
        <v>20477</v>
      </c>
      <c r="E8" s="11">
        <f t="shared" si="0"/>
        <v>20431</v>
      </c>
      <c r="F8" s="11">
        <f t="shared" si="0"/>
        <v>20346</v>
      </c>
      <c r="G8" s="22"/>
      <c r="H8" s="23"/>
      <c r="I8" s="23"/>
      <c r="J8" s="24"/>
    </row>
  </sheetData>
  <mergeCells count="3">
    <mergeCell ref="B1:H1"/>
    <mergeCell ref="I1:J1"/>
    <mergeCell ref="G8:J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workbookViewId="0">
      <selection activeCell="I17" sqref="I17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9" width="11.3984375" customWidth="1"/>
    <col min="10" max="10" width="9.19921875" bestFit="1" customWidth="1"/>
  </cols>
  <sheetData>
    <row r="1" spans="2:13" ht="32.4" customHeight="1" x14ac:dyDescent="0.45">
      <c r="B1" s="21" t="s">
        <v>2</v>
      </c>
      <c r="C1" s="21"/>
      <c r="D1" s="21"/>
      <c r="E1" s="21"/>
      <c r="F1" s="21"/>
      <c r="G1" s="21"/>
      <c r="H1" s="21"/>
      <c r="I1" s="25" t="s">
        <v>44</v>
      </c>
      <c r="J1" s="26"/>
    </row>
    <row r="2" spans="2:13" ht="19.95" customHeight="1" x14ac:dyDescent="0.4">
      <c r="B2" s="7" t="s">
        <v>11</v>
      </c>
      <c r="C2" s="8" t="s">
        <v>40</v>
      </c>
      <c r="D2" s="8" t="s">
        <v>41</v>
      </c>
      <c r="E2" s="8" t="s">
        <v>42</v>
      </c>
      <c r="F2" s="8" t="s">
        <v>43</v>
      </c>
      <c r="G2" s="4" t="s">
        <v>10</v>
      </c>
      <c r="H2" s="4" t="s">
        <v>8</v>
      </c>
      <c r="I2" s="4" t="s">
        <v>9</v>
      </c>
      <c r="J2" s="4" t="s">
        <v>45</v>
      </c>
      <c r="L2" s="13" t="s">
        <v>47</v>
      </c>
      <c r="M2" s="13" t="s">
        <v>47</v>
      </c>
    </row>
    <row r="3" spans="2:13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>
        <f>AVERAGE(C3:F3)</f>
        <v>9744.25</v>
      </c>
      <c r="H3" s="5">
        <f>MAX(C3:F3)</f>
        <v>9844</v>
      </c>
      <c r="I3" s="5">
        <f>MIN(C3:F3)</f>
        <v>9662</v>
      </c>
      <c r="J3" s="12">
        <f>ROUND(F3/E3*100,2)</f>
        <v>99.56</v>
      </c>
      <c r="L3">
        <f>ROUNDUP(F3/E3*100,2)</f>
        <v>99.56</v>
      </c>
      <c r="M3">
        <f>ROUNDDOWN(F3/E3*100,2)</f>
        <v>99.55</v>
      </c>
    </row>
    <row r="4" spans="2:13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>
        <f t="shared" ref="G4:G7" si="0">AVERAGE(C4:F4)</f>
        <v>3411</v>
      </c>
      <c r="H4" s="5">
        <f t="shared" ref="H4:H7" si="1">MAX(C4:F4)</f>
        <v>3447</v>
      </c>
      <c r="I4" s="5">
        <f t="shared" ref="I4:I7" si="2">MIN(C4:F4)</f>
        <v>3373</v>
      </c>
      <c r="J4" s="12">
        <f t="shared" ref="J4:J7" si="3">ROUND(F4/E4*100,2)</f>
        <v>99.21</v>
      </c>
      <c r="L4">
        <f t="shared" ref="L4:L7" si="4">ROUNDUP(F4/E4*100,2)</f>
        <v>99.210000000000008</v>
      </c>
      <c r="M4">
        <f t="shared" ref="M4:M7" si="5">ROUNDDOWN(F4/E4*100,2)</f>
        <v>99.2</v>
      </c>
    </row>
    <row r="5" spans="2:13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>
        <f t="shared" si="0"/>
        <v>2161.75</v>
      </c>
      <c r="H5" s="5">
        <f t="shared" si="1"/>
        <v>2188</v>
      </c>
      <c r="I5" s="5">
        <f t="shared" si="2"/>
        <v>2126</v>
      </c>
      <c r="J5" s="12">
        <f t="shared" si="3"/>
        <v>100.37</v>
      </c>
      <c r="L5">
        <f t="shared" si="4"/>
        <v>100.37</v>
      </c>
      <c r="M5">
        <f t="shared" si="5"/>
        <v>100.36</v>
      </c>
    </row>
    <row r="6" spans="2:13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>
        <f t="shared" si="0"/>
        <v>1789</v>
      </c>
      <c r="H6" s="5">
        <f t="shared" si="1"/>
        <v>1798</v>
      </c>
      <c r="I6" s="5">
        <f t="shared" si="2"/>
        <v>1773</v>
      </c>
      <c r="J6" s="12">
        <f t="shared" si="3"/>
        <v>99.05</v>
      </c>
      <c r="L6">
        <f t="shared" si="4"/>
        <v>99.06</v>
      </c>
      <c r="M6">
        <f t="shared" si="5"/>
        <v>99.05</v>
      </c>
    </row>
    <row r="7" spans="2:13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>
        <f t="shared" si="0"/>
        <v>3345.75</v>
      </c>
      <c r="H7" s="5">
        <f t="shared" si="1"/>
        <v>3356</v>
      </c>
      <c r="I7" s="5">
        <f t="shared" si="2"/>
        <v>3338</v>
      </c>
      <c r="J7" s="12">
        <f t="shared" si="3"/>
        <v>99.82</v>
      </c>
      <c r="L7">
        <f t="shared" si="4"/>
        <v>99.83</v>
      </c>
      <c r="M7">
        <f t="shared" si="5"/>
        <v>99.82</v>
      </c>
    </row>
    <row r="8" spans="2:13" ht="19.95" customHeight="1" x14ac:dyDescent="0.4">
      <c r="B8" s="3" t="s">
        <v>7</v>
      </c>
      <c r="C8" s="11">
        <f>SUM(C3:C7)</f>
        <v>20553</v>
      </c>
      <c r="D8" s="11">
        <f t="shared" ref="D8:F8" si="6">SUM(D3:D7)</f>
        <v>20477</v>
      </c>
      <c r="E8" s="11">
        <f t="shared" si="6"/>
        <v>20431</v>
      </c>
      <c r="F8" s="11">
        <f t="shared" si="6"/>
        <v>20346</v>
      </c>
      <c r="G8" s="22"/>
      <c r="H8" s="23"/>
      <c r="I8" s="23"/>
      <c r="J8" s="24"/>
    </row>
  </sheetData>
  <mergeCells count="3">
    <mergeCell ref="B1:H1"/>
    <mergeCell ref="I1:J1"/>
    <mergeCell ref="G8:J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B8" sqref="B8:D8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8" ht="32.4" customHeight="1" x14ac:dyDescent="0.4">
      <c r="B1" s="21" t="s">
        <v>49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>
        <v>2018</v>
      </c>
      <c r="D2" s="8">
        <v>2019</v>
      </c>
      <c r="E2" s="15" t="s">
        <v>13</v>
      </c>
      <c r="F2" s="15" t="s">
        <v>18</v>
      </c>
      <c r="G2" s="15" t="s">
        <v>19</v>
      </c>
      <c r="H2" s="15" t="s">
        <v>12</v>
      </c>
    </row>
    <row r="3" spans="2:8" ht="19.95" customHeight="1" x14ac:dyDescent="0.4">
      <c r="B3" s="7" t="s">
        <v>3</v>
      </c>
      <c r="C3" s="9">
        <v>9705</v>
      </c>
      <c r="D3" s="9">
        <v>9662</v>
      </c>
      <c r="E3" s="6"/>
      <c r="F3" s="2"/>
      <c r="G3" s="2"/>
      <c r="H3" s="2"/>
    </row>
    <row r="4" spans="2:8" ht="19.95" customHeight="1" x14ac:dyDescent="0.4">
      <c r="B4" s="7" t="s">
        <v>4</v>
      </c>
      <c r="C4" s="9">
        <v>3400</v>
      </c>
      <c r="D4" s="9">
        <v>3373</v>
      </c>
      <c r="E4" s="6"/>
      <c r="F4" s="2"/>
      <c r="G4" s="2"/>
      <c r="H4" s="2"/>
    </row>
    <row r="5" spans="2:8" ht="19.95" customHeight="1" x14ac:dyDescent="0.4">
      <c r="B5" s="7" t="s">
        <v>5</v>
      </c>
      <c r="C5" s="9">
        <v>2180</v>
      </c>
      <c r="D5" s="9">
        <v>2188</v>
      </c>
      <c r="E5" s="6"/>
      <c r="F5" s="2"/>
      <c r="G5" s="2"/>
      <c r="H5" s="2"/>
    </row>
    <row r="6" spans="2:8" ht="19.95" customHeight="1" x14ac:dyDescent="0.4">
      <c r="B6" s="7" t="s">
        <v>6</v>
      </c>
      <c r="C6" s="9">
        <v>1790</v>
      </c>
      <c r="D6" s="9">
        <v>1773</v>
      </c>
      <c r="E6" s="6"/>
      <c r="F6" s="2"/>
      <c r="G6" s="2"/>
      <c r="H6" s="2"/>
    </row>
    <row r="7" spans="2:8" ht="19.95" customHeight="1" x14ac:dyDescent="0.4">
      <c r="B7" s="7" t="s">
        <v>27</v>
      </c>
      <c r="C7" s="9">
        <v>3356</v>
      </c>
      <c r="D7" s="9">
        <v>3350</v>
      </c>
      <c r="E7" s="6"/>
      <c r="F7" s="2"/>
      <c r="G7" s="2"/>
      <c r="H7" s="2"/>
    </row>
    <row r="8" spans="2:8" ht="19.95" customHeight="1" x14ac:dyDescent="0.4">
      <c r="B8" s="7" t="s">
        <v>48</v>
      </c>
      <c r="C8" s="7">
        <v>653</v>
      </c>
      <c r="D8" s="7">
        <v>660</v>
      </c>
      <c r="E8" s="6"/>
      <c r="F8" s="2"/>
      <c r="G8" s="2"/>
      <c r="H8" s="2"/>
    </row>
    <row r="9" spans="2:8" ht="19.95" customHeight="1" x14ac:dyDescent="0.4">
      <c r="E9" s="14"/>
      <c r="F9" s="14"/>
      <c r="G9" s="14"/>
      <c r="H9" s="14"/>
    </row>
    <row r="10" spans="2:8" x14ac:dyDescent="0.4">
      <c r="E10" t="s">
        <v>14</v>
      </c>
      <c r="F10" t="s">
        <v>15</v>
      </c>
      <c r="G10" t="s">
        <v>17</v>
      </c>
      <c r="H10" t="s">
        <v>16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N17" sqref="N17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8" ht="32.4" customHeight="1" x14ac:dyDescent="0.4">
      <c r="B1" s="21" t="s">
        <v>49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>
        <v>2018</v>
      </c>
      <c r="D2" s="8">
        <v>2019</v>
      </c>
      <c r="E2" s="15" t="s">
        <v>13</v>
      </c>
      <c r="F2" s="15" t="s">
        <v>18</v>
      </c>
      <c r="G2" s="15" t="s">
        <v>19</v>
      </c>
      <c r="H2" s="15" t="s">
        <v>12</v>
      </c>
    </row>
    <row r="3" spans="2:8" ht="19.95" customHeight="1" x14ac:dyDescent="0.4">
      <c r="B3" s="7" t="s">
        <v>3</v>
      </c>
      <c r="C3" s="9">
        <v>9705</v>
      </c>
      <c r="D3" s="9">
        <v>9662</v>
      </c>
      <c r="E3" s="6" t="str">
        <f>LEFT(B3,2)</f>
        <v>서울</v>
      </c>
      <c r="F3" s="2" t="str">
        <f>RIGHT(B3,1)</f>
        <v>시</v>
      </c>
      <c r="G3" s="2" t="str">
        <f>MID(B3,3,2)</f>
        <v>특별</v>
      </c>
      <c r="H3" s="2">
        <f>LEN(B3)</f>
        <v>5</v>
      </c>
    </row>
    <row r="4" spans="2:8" ht="19.95" customHeight="1" x14ac:dyDescent="0.4">
      <c r="B4" s="7" t="s">
        <v>4</v>
      </c>
      <c r="C4" s="9">
        <v>3400</v>
      </c>
      <c r="D4" s="9">
        <v>3373</v>
      </c>
      <c r="E4" s="6" t="str">
        <f t="shared" ref="E4:E8" si="0">LEFT(B4,2)</f>
        <v>부산</v>
      </c>
      <c r="F4" s="2" t="str">
        <f t="shared" ref="F4:F8" si="1">RIGHT(B4,1)</f>
        <v>시</v>
      </c>
      <c r="G4" s="2" t="str">
        <f t="shared" ref="G4:G8" si="2">MID(B4,3,2)</f>
        <v>광역</v>
      </c>
      <c r="H4" s="2">
        <f t="shared" ref="H4:H8" si="3">LEN(B4)</f>
        <v>5</v>
      </c>
    </row>
    <row r="5" spans="2:8" ht="19.95" customHeight="1" x14ac:dyDescent="0.4">
      <c r="B5" s="7" t="s">
        <v>5</v>
      </c>
      <c r="C5" s="9">
        <v>2180</v>
      </c>
      <c r="D5" s="9">
        <v>2188</v>
      </c>
      <c r="E5" s="6" t="str">
        <f t="shared" si="0"/>
        <v>충청</v>
      </c>
      <c r="F5" s="2" t="str">
        <f t="shared" si="1"/>
        <v>도</v>
      </c>
      <c r="G5" s="2" t="str">
        <f t="shared" si="2"/>
        <v>남도</v>
      </c>
      <c r="H5" s="2">
        <f t="shared" si="3"/>
        <v>4</v>
      </c>
    </row>
    <row r="6" spans="2:8" ht="19.95" customHeight="1" x14ac:dyDescent="0.4">
      <c r="B6" s="7" t="s">
        <v>6</v>
      </c>
      <c r="C6" s="9">
        <v>1790</v>
      </c>
      <c r="D6" s="9">
        <v>1773</v>
      </c>
      <c r="E6" s="6" t="str">
        <f t="shared" si="0"/>
        <v>전라</v>
      </c>
      <c r="F6" s="2" t="str">
        <f t="shared" si="1"/>
        <v>도</v>
      </c>
      <c r="G6" s="2" t="str">
        <f t="shared" si="2"/>
        <v>남도</v>
      </c>
      <c r="H6" s="2">
        <f t="shared" si="3"/>
        <v>4</v>
      </c>
    </row>
    <row r="7" spans="2:8" ht="19.95" customHeight="1" x14ac:dyDescent="0.4">
      <c r="B7" s="7" t="s">
        <v>27</v>
      </c>
      <c r="C7" s="9">
        <v>3356</v>
      </c>
      <c r="D7" s="9">
        <v>3350</v>
      </c>
      <c r="E7" s="6" t="str">
        <f t="shared" si="0"/>
        <v>경상</v>
      </c>
      <c r="F7" s="2" t="str">
        <f t="shared" si="1"/>
        <v>도</v>
      </c>
      <c r="G7" s="2" t="str">
        <f t="shared" si="2"/>
        <v>남도</v>
      </c>
      <c r="H7" s="2">
        <f t="shared" si="3"/>
        <v>4</v>
      </c>
    </row>
    <row r="8" spans="2:8" ht="19.95" customHeight="1" x14ac:dyDescent="0.4">
      <c r="B8" s="7" t="s">
        <v>48</v>
      </c>
      <c r="C8" s="7">
        <v>653</v>
      </c>
      <c r="D8" s="7">
        <v>660</v>
      </c>
      <c r="E8" s="6" t="str">
        <f t="shared" si="0"/>
        <v>제주</v>
      </c>
      <c r="F8" s="2" t="str">
        <f t="shared" si="1"/>
        <v>도</v>
      </c>
      <c r="G8" s="2" t="str">
        <f t="shared" si="2"/>
        <v>도</v>
      </c>
      <c r="H8" s="2">
        <f t="shared" si="3"/>
        <v>3</v>
      </c>
    </row>
    <row r="9" spans="2:8" ht="19.95" customHeight="1" x14ac:dyDescent="0.4">
      <c r="E9" s="14"/>
      <c r="F9" s="14"/>
      <c r="G9" s="14"/>
      <c r="H9" s="14"/>
    </row>
    <row r="10" spans="2:8" x14ac:dyDescent="0.4">
      <c r="E10" t="s">
        <v>14</v>
      </c>
      <c r="F10" t="s">
        <v>15</v>
      </c>
      <c r="G10" t="s">
        <v>17</v>
      </c>
      <c r="H10" t="s">
        <v>16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N17" sqref="N17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10" ht="32.4" customHeight="1" x14ac:dyDescent="0.4">
      <c r="B1" s="27" t="s">
        <v>56</v>
      </c>
      <c r="C1" s="27"/>
      <c r="D1" s="27"/>
      <c r="E1" s="27"/>
      <c r="F1" s="27"/>
      <c r="G1" s="27"/>
      <c r="H1" s="27"/>
      <c r="I1" s="27"/>
    </row>
    <row r="2" spans="2:10" ht="19.95" customHeight="1" x14ac:dyDescent="0.4">
      <c r="B2" s="7" t="s">
        <v>11</v>
      </c>
      <c r="C2" s="8" t="s">
        <v>57</v>
      </c>
      <c r="D2" s="8" t="s">
        <v>59</v>
      </c>
      <c r="E2" s="18" t="s">
        <v>20</v>
      </c>
      <c r="F2" s="18" t="s">
        <v>21</v>
      </c>
      <c r="G2" s="18" t="s">
        <v>53</v>
      </c>
      <c r="H2" s="18" t="s">
        <v>54</v>
      </c>
      <c r="I2" s="19" t="s">
        <v>55</v>
      </c>
    </row>
    <row r="3" spans="2:10" ht="19.95" customHeight="1" x14ac:dyDescent="0.4">
      <c r="B3" s="7" t="s">
        <v>3</v>
      </c>
      <c r="C3" s="9">
        <v>9705</v>
      </c>
      <c r="D3" s="9">
        <v>9662</v>
      </c>
      <c r="E3" s="6"/>
      <c r="F3" s="2"/>
      <c r="G3" s="2"/>
      <c r="H3" s="2"/>
      <c r="I3" s="2"/>
    </row>
    <row r="4" spans="2:10" ht="19.95" customHeight="1" x14ac:dyDescent="0.4">
      <c r="B4" s="7" t="s">
        <v>4</v>
      </c>
      <c r="C4" s="9">
        <v>3400</v>
      </c>
      <c r="D4" s="9">
        <v>3373</v>
      </c>
      <c r="E4" s="6"/>
      <c r="F4" s="2"/>
      <c r="G4" s="2"/>
      <c r="H4" s="2"/>
      <c r="I4" s="2"/>
    </row>
    <row r="5" spans="2:10" ht="19.95" customHeight="1" x14ac:dyDescent="0.4">
      <c r="B5" s="7" t="s">
        <v>5</v>
      </c>
      <c r="C5" s="9">
        <v>2180</v>
      </c>
      <c r="D5" s="9">
        <v>2188</v>
      </c>
      <c r="E5" s="6"/>
      <c r="F5" s="2"/>
      <c r="G5" s="2"/>
      <c r="H5" s="2"/>
      <c r="I5" s="2"/>
    </row>
    <row r="6" spans="2:10" ht="19.95" customHeight="1" x14ac:dyDescent="0.4">
      <c r="B6" s="7" t="s">
        <v>6</v>
      </c>
      <c r="C6" s="9">
        <v>1790</v>
      </c>
      <c r="D6" s="9">
        <v>1773</v>
      </c>
      <c r="E6" s="6"/>
      <c r="F6" s="2"/>
      <c r="G6" s="2"/>
      <c r="H6" s="2"/>
      <c r="I6" s="2"/>
    </row>
    <row r="7" spans="2:10" ht="19.95" customHeight="1" x14ac:dyDescent="0.4">
      <c r="B7" s="7" t="s">
        <v>27</v>
      </c>
      <c r="C7" s="9">
        <v>3356</v>
      </c>
      <c r="D7" s="9">
        <v>3350</v>
      </c>
      <c r="E7" s="6"/>
      <c r="F7" s="2"/>
      <c r="G7" s="2"/>
      <c r="H7" s="2"/>
      <c r="I7" s="2"/>
    </row>
    <row r="8" spans="2:10" ht="19.95" customHeight="1" x14ac:dyDescent="0.4">
      <c r="B8" s="7" t="s">
        <v>48</v>
      </c>
      <c r="C8" s="7">
        <v>653</v>
      </c>
      <c r="D8" s="7">
        <v>660</v>
      </c>
      <c r="E8" s="6"/>
      <c r="F8" s="2"/>
      <c r="G8" s="2"/>
      <c r="H8" s="2"/>
      <c r="I8" s="2"/>
    </row>
    <row r="9" spans="2:10" ht="19.95" customHeight="1" x14ac:dyDescent="0.4">
      <c r="E9" s="16"/>
      <c r="F9" s="17"/>
      <c r="G9" s="17"/>
      <c r="H9" s="17"/>
      <c r="I9" s="17"/>
    </row>
    <row r="10" spans="2:10" x14ac:dyDescent="0.4">
      <c r="E10" t="s">
        <v>23</v>
      </c>
      <c r="F10" t="s">
        <v>24</v>
      </c>
      <c r="G10" t="s">
        <v>25</v>
      </c>
      <c r="H10" t="s">
        <v>26</v>
      </c>
      <c r="I10" t="s">
        <v>22</v>
      </c>
      <c r="J10" t="s">
        <v>52</v>
      </c>
    </row>
    <row r="12" spans="2:10" x14ac:dyDescent="0.4">
      <c r="G12" t="s">
        <v>50</v>
      </c>
    </row>
    <row r="14" spans="2:10" x14ac:dyDescent="0.4">
      <c r="H14" t="s">
        <v>51</v>
      </c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F3" sqref="F3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10" ht="32.4" customHeight="1" x14ac:dyDescent="0.4">
      <c r="B1" s="27" t="s">
        <v>2</v>
      </c>
      <c r="C1" s="27"/>
      <c r="D1" s="27"/>
      <c r="E1" s="27"/>
      <c r="F1" s="27"/>
      <c r="G1" s="27"/>
      <c r="H1" s="27"/>
      <c r="I1" s="27"/>
    </row>
    <row r="2" spans="2:10" ht="19.95" customHeight="1" x14ac:dyDescent="0.4">
      <c r="B2" s="7" t="s">
        <v>11</v>
      </c>
      <c r="C2" s="8" t="s">
        <v>57</v>
      </c>
      <c r="D2" s="8" t="s">
        <v>58</v>
      </c>
      <c r="E2" s="18" t="s">
        <v>20</v>
      </c>
      <c r="F2" s="18" t="s">
        <v>21</v>
      </c>
      <c r="G2" s="18" t="s">
        <v>53</v>
      </c>
      <c r="H2" s="18" t="s">
        <v>54</v>
      </c>
      <c r="I2" s="19" t="s">
        <v>55</v>
      </c>
    </row>
    <row r="3" spans="2:10" ht="19.95" customHeight="1" x14ac:dyDescent="0.4">
      <c r="B3" s="7" t="s">
        <v>3</v>
      </c>
      <c r="C3" s="9">
        <v>9705</v>
      </c>
      <c r="D3" s="9">
        <v>9662</v>
      </c>
      <c r="E3" s="6" t="str">
        <f>IF(D3&gt;C3,"증가","감소")</f>
        <v>감소</v>
      </c>
      <c r="F3" s="2">
        <f>_xlfn.RANK.EQ(D3,$D$3:$D$8,0)</f>
        <v>1</v>
      </c>
      <c r="G3" s="2" t="b">
        <f>AND(E3="감소",D3&gt;=3000)</f>
        <v>1</v>
      </c>
      <c r="H3" s="2" t="b">
        <f>OR(E3="증가", D3&lt;=2000)</f>
        <v>0</v>
      </c>
      <c r="I3" s="2">
        <f>CHOOSE(LEN(B3),"","","특별지원","지원",AVERAGE(C3:D3))</f>
        <v>9683.5</v>
      </c>
    </row>
    <row r="4" spans="2:10" ht="19.95" customHeight="1" x14ac:dyDescent="0.4">
      <c r="B4" s="7" t="s">
        <v>4</v>
      </c>
      <c r="C4" s="9">
        <v>3400</v>
      </c>
      <c r="D4" s="9">
        <v>3373</v>
      </c>
      <c r="E4" s="6" t="str">
        <f t="shared" ref="E4:E8" si="0">IF(D4&gt;C4,"증가","감소")</f>
        <v>감소</v>
      </c>
      <c r="F4" s="2">
        <f t="shared" ref="F4:F8" si="1">_xlfn.RANK.EQ(D4,$D$3:$D$8,0)</f>
        <v>2</v>
      </c>
      <c r="G4" s="2" t="b">
        <f t="shared" ref="G4:G8" si="2">AND(E4="감소",D4&gt;=3000)</f>
        <v>1</v>
      </c>
      <c r="H4" s="2" t="b">
        <f t="shared" ref="H4:H8" si="3">OR(E4="증가", D4&lt;=2000)</f>
        <v>0</v>
      </c>
      <c r="I4" s="2">
        <f t="shared" ref="I4:I8" si="4">CHOOSE(LEN(B4),"","","특별지원","지원",AVERAGE(C4:D4))</f>
        <v>3386.5</v>
      </c>
    </row>
    <row r="5" spans="2:10" ht="19.95" customHeight="1" x14ac:dyDescent="0.4">
      <c r="B5" s="7" t="s">
        <v>5</v>
      </c>
      <c r="C5" s="9">
        <v>2180</v>
      </c>
      <c r="D5" s="9">
        <v>2188</v>
      </c>
      <c r="E5" s="6" t="str">
        <f t="shared" si="0"/>
        <v>증가</v>
      </c>
      <c r="F5" s="2">
        <f t="shared" si="1"/>
        <v>4</v>
      </c>
      <c r="G5" s="2" t="b">
        <f t="shared" si="2"/>
        <v>0</v>
      </c>
      <c r="H5" s="2" t="b">
        <f t="shared" si="3"/>
        <v>1</v>
      </c>
      <c r="I5" s="2" t="str">
        <f t="shared" si="4"/>
        <v>지원</v>
      </c>
    </row>
    <row r="6" spans="2:10" ht="19.95" customHeight="1" x14ac:dyDescent="0.4">
      <c r="B6" s="7" t="s">
        <v>6</v>
      </c>
      <c r="C6" s="9">
        <v>1790</v>
      </c>
      <c r="D6" s="9">
        <v>1773</v>
      </c>
      <c r="E6" s="6" t="str">
        <f t="shared" si="0"/>
        <v>감소</v>
      </c>
      <c r="F6" s="2">
        <f t="shared" si="1"/>
        <v>5</v>
      </c>
      <c r="G6" s="2" t="b">
        <f t="shared" si="2"/>
        <v>0</v>
      </c>
      <c r="H6" s="2" t="b">
        <f t="shared" si="3"/>
        <v>1</v>
      </c>
      <c r="I6" s="2" t="str">
        <f t="shared" si="4"/>
        <v>지원</v>
      </c>
    </row>
    <row r="7" spans="2:10" ht="19.95" customHeight="1" x14ac:dyDescent="0.4">
      <c r="B7" s="7" t="s">
        <v>27</v>
      </c>
      <c r="C7" s="9">
        <v>3356</v>
      </c>
      <c r="D7" s="9">
        <v>3350</v>
      </c>
      <c r="E7" s="6" t="str">
        <f t="shared" si="0"/>
        <v>감소</v>
      </c>
      <c r="F7" s="2">
        <f t="shared" si="1"/>
        <v>3</v>
      </c>
      <c r="G7" s="2" t="b">
        <f t="shared" si="2"/>
        <v>1</v>
      </c>
      <c r="H7" s="2" t="b">
        <f t="shared" si="3"/>
        <v>0</v>
      </c>
      <c r="I7" s="2" t="str">
        <f t="shared" si="4"/>
        <v>지원</v>
      </c>
    </row>
    <row r="8" spans="2:10" ht="19.95" customHeight="1" x14ac:dyDescent="0.4">
      <c r="B8" s="7" t="s">
        <v>48</v>
      </c>
      <c r="C8" s="7">
        <v>653</v>
      </c>
      <c r="D8" s="7">
        <v>660</v>
      </c>
      <c r="E8" s="6" t="str">
        <f t="shared" si="0"/>
        <v>증가</v>
      </c>
      <c r="F8" s="2">
        <f t="shared" si="1"/>
        <v>6</v>
      </c>
      <c r="G8" s="2" t="b">
        <f t="shared" si="2"/>
        <v>0</v>
      </c>
      <c r="H8" s="2" t="b">
        <f t="shared" si="3"/>
        <v>1</v>
      </c>
      <c r="I8" s="2" t="str">
        <f t="shared" si="4"/>
        <v>특별지원</v>
      </c>
    </row>
    <row r="9" spans="2:10" ht="19.95" customHeight="1" x14ac:dyDescent="0.4">
      <c r="E9" s="16"/>
      <c r="F9" s="17"/>
      <c r="G9" s="17"/>
      <c r="H9" s="17"/>
      <c r="I9" s="17"/>
    </row>
    <row r="10" spans="2:10" x14ac:dyDescent="0.4">
      <c r="E10" t="s">
        <v>23</v>
      </c>
      <c r="F10" t="s">
        <v>24</v>
      </c>
      <c r="G10" t="s">
        <v>25</v>
      </c>
      <c r="H10" t="s">
        <v>26</v>
      </c>
      <c r="I10" t="s">
        <v>22</v>
      </c>
      <c r="J10" t="s">
        <v>52</v>
      </c>
    </row>
    <row r="12" spans="2:10" x14ac:dyDescent="0.4">
      <c r="G12" t="s">
        <v>50</v>
      </c>
    </row>
    <row r="14" spans="2:10" x14ac:dyDescent="0.4">
      <c r="H14" t="s">
        <v>51</v>
      </c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I8" sqref="I8"/>
    </sheetView>
  </sheetViews>
  <sheetFormatPr defaultRowHeight="19.95" customHeight="1" x14ac:dyDescent="0.4"/>
  <cols>
    <col min="1" max="1" width="6.09765625" customWidth="1"/>
    <col min="2" max="2" width="18.69921875" customWidth="1"/>
    <col min="3" max="3" width="13.19921875" bestFit="1" customWidth="1"/>
  </cols>
  <sheetData>
    <row r="2" spans="2:5" ht="19.95" customHeight="1" x14ac:dyDescent="0.4">
      <c r="B2" s="20" t="s">
        <v>28</v>
      </c>
      <c r="C2" s="20" t="s">
        <v>39</v>
      </c>
      <c r="D2" s="20" t="s">
        <v>35</v>
      </c>
      <c r="E2" s="20" t="s">
        <v>36</v>
      </c>
    </row>
    <row r="3" spans="2:5" ht="19.95" customHeight="1" x14ac:dyDescent="0.4">
      <c r="B3" s="10" t="s">
        <v>33</v>
      </c>
      <c r="C3" s="2"/>
      <c r="D3" s="2"/>
      <c r="E3" s="2"/>
    </row>
    <row r="4" spans="2:5" ht="19.95" customHeight="1" x14ac:dyDescent="0.4">
      <c r="B4" s="10" t="s">
        <v>31</v>
      </c>
      <c r="C4" s="2"/>
      <c r="D4" s="2"/>
      <c r="E4" s="2"/>
    </row>
    <row r="5" spans="2:5" ht="19.95" customHeight="1" x14ac:dyDescent="0.4">
      <c r="B5" s="10" t="s">
        <v>34</v>
      </c>
      <c r="C5" s="2"/>
      <c r="D5" s="2"/>
      <c r="E5" s="2"/>
    </row>
    <row r="6" spans="2:5" ht="19.95" customHeight="1" x14ac:dyDescent="0.4">
      <c r="B6" s="10" t="s">
        <v>32</v>
      </c>
      <c r="C6" s="2"/>
      <c r="D6" s="2"/>
      <c r="E6" s="2"/>
    </row>
    <row r="7" spans="2:5" ht="19.95" customHeight="1" x14ac:dyDescent="0.4">
      <c r="B7" s="28"/>
      <c r="C7" s="20" t="s">
        <v>37</v>
      </c>
      <c r="D7" s="2"/>
      <c r="E7" s="28"/>
    </row>
    <row r="8" spans="2:5" ht="19.95" customHeight="1" x14ac:dyDescent="0.4">
      <c r="B8" s="29"/>
      <c r="C8" s="20" t="s">
        <v>38</v>
      </c>
      <c r="D8" s="2"/>
      <c r="E8" s="29"/>
    </row>
    <row r="9" spans="2:5" ht="19.95" customHeight="1" x14ac:dyDescent="0.4">
      <c r="B9" s="14"/>
      <c r="D9" s="17"/>
      <c r="E9" s="14"/>
    </row>
    <row r="10" spans="2:5" ht="19.95" customHeight="1" x14ac:dyDescent="0.4">
      <c r="C10" t="s">
        <v>29</v>
      </c>
      <c r="E10" t="s">
        <v>30</v>
      </c>
    </row>
  </sheetData>
  <mergeCells count="2">
    <mergeCell ref="B7:B8"/>
    <mergeCell ref="E7:E8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C10" sqref="C10:F10"/>
    </sheetView>
  </sheetViews>
  <sheetFormatPr defaultRowHeight="19.95" customHeight="1" x14ac:dyDescent="0.4"/>
  <cols>
    <col min="2" max="2" width="18.69921875" customWidth="1"/>
    <col min="3" max="3" width="13.19921875" bestFit="1" customWidth="1"/>
  </cols>
  <sheetData>
    <row r="2" spans="2:5" ht="19.95" customHeight="1" x14ac:dyDescent="0.4">
      <c r="B2" s="20" t="s">
        <v>28</v>
      </c>
      <c r="C2" s="20" t="s">
        <v>39</v>
      </c>
      <c r="D2" s="20" t="s">
        <v>35</v>
      </c>
      <c r="E2" s="20" t="s">
        <v>36</v>
      </c>
    </row>
    <row r="3" spans="2:5" ht="19.95" customHeight="1" x14ac:dyDescent="0.4">
      <c r="B3" s="10" t="s">
        <v>33</v>
      </c>
      <c r="C3" s="2" t="str">
        <f>REPLACE(B3,8,7,"*******")</f>
        <v>891002-*******</v>
      </c>
      <c r="D3" s="2">
        <f>FIND("10",B3,1)</f>
        <v>3</v>
      </c>
      <c r="E3" s="2" t="b">
        <f>ISERR(D3)</f>
        <v>0</v>
      </c>
    </row>
    <row r="4" spans="2:5" ht="19.95" customHeight="1" x14ac:dyDescent="0.4">
      <c r="B4" s="10" t="s">
        <v>31</v>
      </c>
      <c r="C4" s="2" t="str">
        <f t="shared" ref="C4:C6" si="0">REPLACE(B4,8,7,"*******")</f>
        <v>891202-*******</v>
      </c>
      <c r="D4" s="2" t="e">
        <f t="shared" ref="D4:D6" si="1">FIND("10",B4,1)</f>
        <v>#VALUE!</v>
      </c>
      <c r="E4" s="2" t="b">
        <f t="shared" ref="E4:E6" si="2">ISERR(D4)</f>
        <v>1</v>
      </c>
    </row>
    <row r="5" spans="2:5" ht="19.95" customHeight="1" x14ac:dyDescent="0.4">
      <c r="B5" s="10" t="s">
        <v>34</v>
      </c>
      <c r="C5" s="2" t="str">
        <f t="shared" si="0"/>
        <v>911002-*******</v>
      </c>
      <c r="D5" s="2">
        <f t="shared" si="1"/>
        <v>3</v>
      </c>
      <c r="E5" s="2" t="b">
        <f t="shared" si="2"/>
        <v>0</v>
      </c>
    </row>
    <row r="6" spans="2:5" ht="19.95" customHeight="1" x14ac:dyDescent="0.4">
      <c r="B6" s="10" t="s">
        <v>32</v>
      </c>
      <c r="C6" s="2" t="str">
        <f t="shared" si="0"/>
        <v>921202-*******</v>
      </c>
      <c r="D6" s="2" t="e">
        <f t="shared" si="1"/>
        <v>#VALUE!</v>
      </c>
      <c r="E6" s="2" t="b">
        <f t="shared" si="2"/>
        <v>1</v>
      </c>
    </row>
    <row r="7" spans="2:5" ht="19.95" customHeight="1" x14ac:dyDescent="0.4">
      <c r="B7" s="28"/>
      <c r="C7" s="20" t="s">
        <v>37</v>
      </c>
      <c r="D7" s="2">
        <f>COUNT(D3:D6)</f>
        <v>2</v>
      </c>
      <c r="E7" s="28"/>
    </row>
    <row r="8" spans="2:5" ht="19.95" customHeight="1" x14ac:dyDescent="0.4">
      <c r="B8" s="29"/>
      <c r="C8" s="20" t="s">
        <v>38</v>
      </c>
      <c r="D8" s="2">
        <f>COUNTA(D3:D6)</f>
        <v>4</v>
      </c>
      <c r="E8" s="29"/>
    </row>
    <row r="9" spans="2:5" ht="19.95" customHeight="1" x14ac:dyDescent="0.4">
      <c r="B9" s="14"/>
      <c r="D9" s="17"/>
      <c r="E9" s="14"/>
    </row>
  </sheetData>
  <mergeCells count="2">
    <mergeCell ref="B7:B8"/>
    <mergeCell ref="E7:E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G3" sqref="G3:G7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8" width="11.3984375" customWidth="1"/>
  </cols>
  <sheetData>
    <row r="1" spans="2:8" ht="32.4" customHeight="1" x14ac:dyDescent="0.4">
      <c r="B1" s="21" t="s">
        <v>2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 t="s">
        <v>62</v>
      </c>
      <c r="D2" s="8" t="s">
        <v>41</v>
      </c>
      <c r="E2" s="8" t="s">
        <v>42</v>
      </c>
      <c r="F2" s="8" t="s">
        <v>43</v>
      </c>
      <c r="G2" s="4" t="s">
        <v>60</v>
      </c>
      <c r="H2" s="4" t="s">
        <v>61</v>
      </c>
    </row>
    <row r="3" spans="2:8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/>
      <c r="H3" s="2"/>
    </row>
    <row r="4" spans="2:8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/>
      <c r="H4" s="2"/>
    </row>
    <row r="5" spans="2:8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/>
      <c r="H5" s="2"/>
    </row>
    <row r="6" spans="2:8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/>
      <c r="H6" s="2"/>
    </row>
    <row r="7" spans="2:8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/>
      <c r="H7" s="2"/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K12" sqref="K12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8" width="11.3984375" customWidth="1"/>
  </cols>
  <sheetData>
    <row r="1" spans="2:8" ht="32.4" customHeight="1" x14ac:dyDescent="0.4">
      <c r="B1" s="21" t="s">
        <v>2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 t="s">
        <v>62</v>
      </c>
      <c r="D2" s="8" t="s">
        <v>41</v>
      </c>
      <c r="E2" s="8" t="s">
        <v>42</v>
      </c>
      <c r="F2" s="8" t="s">
        <v>43</v>
      </c>
      <c r="G2" s="4" t="s">
        <v>60</v>
      </c>
      <c r="H2" s="4" t="s">
        <v>61</v>
      </c>
    </row>
    <row r="3" spans="2:8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>
        <f>F3-AVERAGE(C3:F3)</f>
        <v>-82.25</v>
      </c>
      <c r="H3" s="2">
        <f>ROUNDDOWN(F3/SUM($F$3:$F$7) * 100,0)</f>
        <v>47</v>
      </c>
    </row>
    <row r="4" spans="2:8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>
        <f t="shared" ref="G4:G7" si="0">F4-AVERAGE(C4:F4)</f>
        <v>-38</v>
      </c>
      <c r="H4" s="2">
        <f t="shared" ref="H4:H7" si="1">ROUNDDOWN(F4/SUM($F$3:$F$7) * 100,0)</f>
        <v>16</v>
      </c>
    </row>
    <row r="5" spans="2:8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>
        <f t="shared" si="0"/>
        <v>26.25</v>
      </c>
      <c r="H5" s="2">
        <f t="shared" si="1"/>
        <v>10</v>
      </c>
    </row>
    <row r="6" spans="2:8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>
        <f t="shared" si="0"/>
        <v>-16</v>
      </c>
      <c r="H6" s="2">
        <f t="shared" si="1"/>
        <v>8</v>
      </c>
    </row>
    <row r="7" spans="2:8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>
        <f t="shared" si="0"/>
        <v>4.25</v>
      </c>
      <c r="H7" s="2">
        <f t="shared" si="1"/>
        <v>16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F3" sqref="F3:F6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6" width="11.3984375" customWidth="1"/>
  </cols>
  <sheetData>
    <row r="1" spans="2:6" ht="32.4" customHeight="1" x14ac:dyDescent="0.4">
      <c r="B1" s="21" t="s">
        <v>63</v>
      </c>
      <c r="C1" s="21"/>
      <c r="D1" s="21"/>
      <c r="E1" s="21"/>
      <c r="F1" s="21"/>
    </row>
    <row r="2" spans="2:6" x14ac:dyDescent="0.4">
      <c r="B2" s="7" t="s">
        <v>67</v>
      </c>
      <c r="C2" s="7" t="s">
        <v>64</v>
      </c>
      <c r="D2" s="7" t="s">
        <v>65</v>
      </c>
      <c r="E2" s="7" t="s">
        <v>66</v>
      </c>
      <c r="F2" s="7" t="s">
        <v>69</v>
      </c>
    </row>
    <row r="3" spans="2:6" x14ac:dyDescent="0.4">
      <c r="B3" s="8" t="s">
        <v>62</v>
      </c>
      <c r="C3" s="9">
        <v>9844</v>
      </c>
      <c r="D3" s="9">
        <v>3447</v>
      </c>
      <c r="E3" s="9">
        <v>2126</v>
      </c>
      <c r="F3" s="2"/>
    </row>
    <row r="4" spans="2:6" x14ac:dyDescent="0.4">
      <c r="B4" s="8" t="s">
        <v>41</v>
      </c>
      <c r="C4" s="9">
        <v>9766</v>
      </c>
      <c r="D4" s="9">
        <v>3424</v>
      </c>
      <c r="E4" s="9">
        <v>2153</v>
      </c>
      <c r="F4" s="2"/>
    </row>
    <row r="5" spans="2:6" x14ac:dyDescent="0.4">
      <c r="B5" s="8" t="s">
        <v>42</v>
      </c>
      <c r="C5" s="9">
        <v>9705</v>
      </c>
      <c r="D5" s="9">
        <v>3400</v>
      </c>
      <c r="E5" s="9">
        <v>2180</v>
      </c>
      <c r="F5" s="2"/>
    </row>
    <row r="6" spans="2:6" x14ac:dyDescent="0.4">
      <c r="B6" s="8" t="s">
        <v>43</v>
      </c>
      <c r="C6" s="9">
        <v>9662</v>
      </c>
      <c r="D6" s="9">
        <v>3373</v>
      </c>
      <c r="E6" s="9">
        <v>2188</v>
      </c>
      <c r="F6" s="2"/>
    </row>
    <row r="10" spans="2:6" ht="127.2" customHeight="1" x14ac:dyDescent="0.4"/>
    <row r="11" spans="2:6" x14ac:dyDescent="0.4">
      <c r="B11" t="str">
        <f>LEFT(B3,4)</f>
        <v>2016</v>
      </c>
      <c r="C11">
        <f>MOD(B11,3)</f>
        <v>0</v>
      </c>
      <c r="D11">
        <f>MOD(B11,4)</f>
        <v>0</v>
      </c>
    </row>
    <row r="12" spans="2:6" x14ac:dyDescent="0.4">
      <c r="B12" t="str">
        <f>LEFT(B4,4)</f>
        <v>2017</v>
      </c>
      <c r="C12">
        <f t="shared" ref="C12:C14" si="0">MOD(B12,3)</f>
        <v>1</v>
      </c>
      <c r="D12">
        <f t="shared" ref="D12:D14" si="1">MOD(B12,4)</f>
        <v>1</v>
      </c>
    </row>
    <row r="13" spans="2:6" x14ac:dyDescent="0.4">
      <c r="B13" t="str">
        <f>LEFT(B5,4)</f>
        <v>2018</v>
      </c>
      <c r="C13">
        <f t="shared" si="0"/>
        <v>2</v>
      </c>
      <c r="D13">
        <f t="shared" si="1"/>
        <v>2</v>
      </c>
    </row>
    <row r="14" spans="2:6" x14ac:dyDescent="0.4">
      <c r="B14" t="str">
        <f>LEFT(B6,4)</f>
        <v>2019</v>
      </c>
      <c r="C14">
        <f t="shared" si="0"/>
        <v>0</v>
      </c>
      <c r="D14">
        <f t="shared" si="1"/>
        <v>3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F16" sqref="F16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6" width="11.3984375" customWidth="1"/>
  </cols>
  <sheetData>
    <row r="1" spans="2:6" ht="32.4" customHeight="1" x14ac:dyDescent="0.4">
      <c r="B1" s="21" t="s">
        <v>63</v>
      </c>
      <c r="C1" s="21"/>
      <c r="D1" s="21"/>
      <c r="E1" s="21"/>
      <c r="F1" s="21"/>
    </row>
    <row r="2" spans="2:6" x14ac:dyDescent="0.4">
      <c r="B2" s="7" t="s">
        <v>67</v>
      </c>
      <c r="C2" s="7" t="s">
        <v>0</v>
      </c>
      <c r="D2" s="7" t="s">
        <v>1</v>
      </c>
      <c r="E2" s="7" t="s">
        <v>66</v>
      </c>
      <c r="F2" s="7" t="s">
        <v>69</v>
      </c>
    </row>
    <row r="3" spans="2:6" x14ac:dyDescent="0.4">
      <c r="B3" s="8" t="s">
        <v>62</v>
      </c>
      <c r="C3" s="9">
        <v>9844</v>
      </c>
      <c r="D3" s="9">
        <v>3447</v>
      </c>
      <c r="E3" s="9">
        <v>2126</v>
      </c>
      <c r="F3" s="2">
        <f>IF(MOD(LEFT(B3,4),3),SUM(C3:E3),AVERAGE(C3:E3))</f>
        <v>5139</v>
      </c>
    </row>
    <row r="4" spans="2:6" x14ac:dyDescent="0.4">
      <c r="B4" s="8" t="s">
        <v>41</v>
      </c>
      <c r="C4" s="9">
        <v>9766</v>
      </c>
      <c r="D4" s="9">
        <v>3424</v>
      </c>
      <c r="E4" s="9">
        <v>2153</v>
      </c>
      <c r="F4" s="2">
        <f t="shared" ref="F4:F6" si="0">IF(MOD(LEFT(B4,4),3),SUM(C4:E4),AVERAGE(C4:E4))</f>
        <v>15343</v>
      </c>
    </row>
    <row r="5" spans="2:6" x14ac:dyDescent="0.4">
      <c r="B5" s="8" t="s">
        <v>42</v>
      </c>
      <c r="C5" s="9">
        <v>9705</v>
      </c>
      <c r="D5" s="9">
        <v>3400</v>
      </c>
      <c r="E5" s="9">
        <v>2180</v>
      </c>
      <c r="F5" s="2">
        <f t="shared" si="0"/>
        <v>15285</v>
      </c>
    </row>
    <row r="6" spans="2:6" x14ac:dyDescent="0.4">
      <c r="B6" s="8" t="s">
        <v>43</v>
      </c>
      <c r="C6" s="9">
        <v>9662</v>
      </c>
      <c r="D6" s="9">
        <v>3373</v>
      </c>
      <c r="E6" s="9">
        <v>2188</v>
      </c>
      <c r="F6" s="2">
        <f t="shared" si="0"/>
        <v>5074.333333333333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G3" sqref="G3:G7"/>
    </sheetView>
  </sheetViews>
  <sheetFormatPr defaultRowHeight="17.399999999999999" x14ac:dyDescent="0.4"/>
  <cols>
    <col min="1" max="1" width="1.796875" customWidth="1"/>
    <col min="2" max="2" width="10.3984375" bestFit="1" customWidth="1"/>
    <col min="7" max="7" width="13" customWidth="1"/>
  </cols>
  <sheetData>
    <row r="1" spans="2:7" ht="32.4" customHeight="1" x14ac:dyDescent="0.4">
      <c r="B1" s="21" t="s">
        <v>2</v>
      </c>
      <c r="C1" s="21"/>
      <c r="D1" s="21"/>
      <c r="E1" s="21"/>
      <c r="F1" s="21"/>
      <c r="G1" s="21"/>
    </row>
    <row r="2" spans="2:7" ht="19.95" customHeight="1" x14ac:dyDescent="0.4">
      <c r="B2" s="7" t="s">
        <v>11</v>
      </c>
      <c r="C2" s="8" t="s">
        <v>62</v>
      </c>
      <c r="D2" s="8" t="s">
        <v>41</v>
      </c>
      <c r="E2" s="8" t="s">
        <v>42</v>
      </c>
      <c r="F2" s="8" t="s">
        <v>43</v>
      </c>
      <c r="G2" s="4" t="s">
        <v>68</v>
      </c>
    </row>
    <row r="3" spans="2:7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2"/>
    </row>
    <row r="4" spans="2:7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2"/>
    </row>
    <row r="5" spans="2:7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2"/>
    </row>
    <row r="6" spans="2:7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2"/>
    </row>
    <row r="7" spans="2:7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2"/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J5" sqref="J5"/>
    </sheetView>
  </sheetViews>
  <sheetFormatPr defaultRowHeight="17.399999999999999" x14ac:dyDescent="0.4"/>
  <cols>
    <col min="1" max="1" width="1.796875" customWidth="1"/>
    <col min="2" max="2" width="10.3984375" bestFit="1" customWidth="1"/>
    <col min="7" max="7" width="13" customWidth="1"/>
  </cols>
  <sheetData>
    <row r="1" spans="2:7" ht="32.4" customHeight="1" x14ac:dyDescent="0.4">
      <c r="B1" s="21" t="s">
        <v>2</v>
      </c>
      <c r="C1" s="21"/>
      <c r="D1" s="21"/>
      <c r="E1" s="21"/>
      <c r="F1" s="21"/>
      <c r="G1" s="21"/>
    </row>
    <row r="2" spans="2:7" ht="19.95" customHeight="1" x14ac:dyDescent="0.4">
      <c r="B2" s="7" t="s">
        <v>11</v>
      </c>
      <c r="C2" s="8" t="s">
        <v>62</v>
      </c>
      <c r="D2" s="8" t="s">
        <v>41</v>
      </c>
      <c r="E2" s="8" t="s">
        <v>42</v>
      </c>
      <c r="F2" s="8" t="s">
        <v>43</v>
      </c>
      <c r="G2" s="4" t="s">
        <v>12</v>
      </c>
    </row>
    <row r="3" spans="2:7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2">
        <f>IF(RIGHT(B3,1) = "시",_xlfn.RANK.EQ(F3,$F$3:$F$7,0),MIN(C3:F3))</f>
        <v>1</v>
      </c>
    </row>
    <row r="4" spans="2:7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2">
        <f t="shared" ref="G4:G7" si="0">IF(RIGHT(B4,1) = "시",_xlfn.RANK.EQ(F4,$F$3:$F$7,0),MIN(C4:F4))</f>
        <v>2</v>
      </c>
    </row>
    <row r="5" spans="2:7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2">
        <f t="shared" si="0"/>
        <v>2126</v>
      </c>
    </row>
    <row r="6" spans="2:7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2">
        <f t="shared" si="0"/>
        <v>1773</v>
      </c>
    </row>
    <row r="7" spans="2:7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2">
        <f t="shared" si="0"/>
        <v>3338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7" sqref="F7"/>
    </sheetView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16</vt:i4>
      </vt:variant>
    </vt:vector>
  </HeadingPairs>
  <TitlesOfParts>
    <vt:vector size="16" baseType="lpstr">
      <vt:lpstr>함수자료</vt:lpstr>
      <vt:lpstr>함수1</vt:lpstr>
      <vt:lpstr>함수1 (2)</vt:lpstr>
      <vt:lpstr>함수2</vt:lpstr>
      <vt:lpstr>함수2 (2)</vt:lpstr>
      <vt:lpstr>함수3</vt:lpstr>
      <vt:lpstr>함수3 (2)</vt:lpstr>
      <vt:lpstr>함수4</vt:lpstr>
      <vt:lpstr>함수4 (2)</vt:lpstr>
      <vt:lpstr>함수5</vt:lpstr>
      <vt:lpstr>함수5 (2)</vt:lpstr>
      <vt:lpstr>함수6</vt:lpstr>
      <vt:lpstr>함수6 (2)</vt:lpstr>
      <vt:lpstr>함수7</vt:lpstr>
      <vt:lpstr>함수7 (2)</vt:lpstr>
      <vt:lpstr>Sheet15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2021-02-12T07:43:06Z</dcterms:modified>
</cp:coreProperties>
</file>