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worksheets/sheet8.xml" ContentType="application/vnd.openxmlformats-officedocument.spreadsheetml.worksheet+xml"/>
  <Override PartName="/xl/worksheets/sheet9.xml" ContentType="application/vnd.openxmlformats-officedocument.spreadsheetml.worksheet+xml"/>
  <Override PartName="/xl/worksheets/sheet10.xml" ContentType="application/vnd.openxmlformats-officedocument.spreadsheetml.worksheet+xml"/>
  <Override PartName="/xl/worksheets/sheet11.xml" ContentType="application/vnd.openxmlformats-officedocument.spreadsheetml.worksheet+xml"/>
  <Override PartName="/xl/worksheets/sheet12.xml" ContentType="application/vnd.openxmlformats-officedocument.spreadsheetml.worksheet+xml"/>
  <Override PartName="/xl/worksheets/sheet13.xml" ContentType="application/vnd.openxmlformats-officedocument.spreadsheetml.worksheet+xml"/>
  <Override PartName="/xl/worksheets/sheet14.xml" ContentType="application/vnd.openxmlformats-officedocument.spreadsheetml.worksheet+xml"/>
  <Override PartName="/xl/worksheets/sheet15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 defaultThemeVersion="164011"/>
  <mc:AlternateContent xmlns:mc="http://schemas.openxmlformats.org/markup-compatibility/2006">
    <mc:Choice Requires="x15">
      <x15ac:absPath xmlns:x15ac="http://schemas.microsoft.com/office/spreadsheetml/2010/11/ac" url="C:\ciim\e-test-2016교안\엑셀2016_FILE\본문예제파일\"/>
    </mc:Choice>
  </mc:AlternateContent>
  <bookViews>
    <workbookView xWindow="0" yWindow="0" windowWidth="16812" windowHeight="7536" tabRatio="791" firstSheet="2" activeTab="13"/>
  </bookViews>
  <sheets>
    <sheet name="함수자료" sheetId="8" r:id="rId1"/>
    <sheet name="함수1" sheetId="4" r:id="rId2"/>
    <sheet name="함수1 (2)" sheetId="12" r:id="rId3"/>
    <sheet name="함수2" sheetId="6" r:id="rId4"/>
    <sheet name="함수2 (2)" sheetId="13" r:id="rId5"/>
    <sheet name="함수3" sheetId="7" r:id="rId6"/>
    <sheet name="함수3 (2)" sheetId="15" r:id="rId7"/>
    <sheet name="함수4" sheetId="5" r:id="rId8"/>
    <sheet name="함수4 (2)" sheetId="16" r:id="rId9"/>
    <sheet name="함수5" sheetId="19" r:id="rId10"/>
    <sheet name="함수5 (2)" sheetId="22" r:id="rId11"/>
    <sheet name="함수6" sheetId="20" r:id="rId12"/>
    <sheet name="함수6 (2)" sheetId="23" r:id="rId13"/>
    <sheet name="함수7" sheetId="21" r:id="rId14"/>
    <sheet name="Sheet15" sheetId="17" r:id="rId15"/>
  </sheets>
  <calcPr calcId="162913"/>
  <extLst>
    <ext xmlns:x15="http://schemas.microsoft.com/office/spreadsheetml/2010/11/main" uri="{140A7094-0E35-4892-8432-C4D2E57EDEB5}">
      <x15:workbookPr chartTrackingRefBase="1"/>
    </ext>
  </extLst>
</workbook>
</file>

<file path=xl/calcChain.xml><?xml version="1.0" encoding="utf-8"?>
<calcChain xmlns="http://schemas.openxmlformats.org/spreadsheetml/2006/main">
  <c r="G3" i="21" l="1"/>
  <c r="H3" i="22" l="1"/>
  <c r="F4" i="23" l="1"/>
  <c r="F5" i="23"/>
  <c r="F6" i="23"/>
  <c r="F3" i="23"/>
  <c r="G4" i="21" l="1"/>
  <c r="G5" i="21"/>
  <c r="G6" i="21"/>
  <c r="G7" i="21"/>
  <c r="H4" i="22"/>
  <c r="H5" i="22"/>
  <c r="H6" i="22"/>
  <c r="H7" i="22"/>
  <c r="G4" i="19"/>
  <c r="G5" i="19"/>
  <c r="G6" i="19"/>
  <c r="G7" i="19"/>
  <c r="G3" i="19" l="1"/>
  <c r="G7" i="22"/>
  <c r="G6" i="22"/>
  <c r="G5" i="22"/>
  <c r="G4" i="22"/>
  <c r="G3" i="22"/>
  <c r="D4" i="16"/>
  <c r="E4" i="16" s="1"/>
  <c r="D5" i="16"/>
  <c r="D6" i="16"/>
  <c r="D3" i="16"/>
  <c r="E3" i="16" s="1"/>
  <c r="C4" i="16"/>
  <c r="C5" i="16"/>
  <c r="C6" i="16"/>
  <c r="C3" i="16"/>
  <c r="E6" i="16"/>
  <c r="E5" i="16"/>
  <c r="F3" i="15"/>
  <c r="F4" i="15"/>
  <c r="F5" i="15"/>
  <c r="F6" i="15"/>
  <c r="F7" i="15"/>
  <c r="F8" i="15"/>
  <c r="I8" i="15"/>
  <c r="E8" i="15"/>
  <c r="H8" i="15" s="1"/>
  <c r="I7" i="15"/>
  <c r="E7" i="15"/>
  <c r="H7" i="15" s="1"/>
  <c r="I6" i="15"/>
  <c r="E6" i="15"/>
  <c r="H6" i="15" s="1"/>
  <c r="I5" i="15"/>
  <c r="G5" i="15"/>
  <c r="E5" i="15"/>
  <c r="H5" i="15" s="1"/>
  <c r="I4" i="15"/>
  <c r="E4" i="15"/>
  <c r="G4" i="15" s="1"/>
  <c r="I3" i="15"/>
  <c r="H3" i="15"/>
  <c r="E3" i="15"/>
  <c r="G3" i="15" s="1"/>
  <c r="H4" i="13"/>
  <c r="H5" i="13"/>
  <c r="H6" i="13"/>
  <c r="H7" i="13"/>
  <c r="H8" i="13"/>
  <c r="H3" i="13"/>
  <c r="F4" i="13"/>
  <c r="G4" i="13"/>
  <c r="F5" i="13"/>
  <c r="G5" i="13"/>
  <c r="F6" i="13"/>
  <c r="G6" i="13"/>
  <c r="F7" i="13"/>
  <c r="G7" i="13"/>
  <c r="F8" i="13"/>
  <c r="G8" i="13"/>
  <c r="G3" i="13"/>
  <c r="F3" i="13"/>
  <c r="E4" i="13"/>
  <c r="E5" i="13"/>
  <c r="E6" i="13"/>
  <c r="E7" i="13"/>
  <c r="E8" i="13"/>
  <c r="E3" i="13"/>
  <c r="M4" i="12"/>
  <c r="M5" i="12"/>
  <c r="M6" i="12"/>
  <c r="M7" i="12"/>
  <c r="M3" i="12"/>
  <c r="L4" i="12"/>
  <c r="L5" i="12"/>
  <c r="L6" i="12"/>
  <c r="L7" i="12"/>
  <c r="L3" i="12"/>
  <c r="F8" i="12"/>
  <c r="E8" i="12"/>
  <c r="D8" i="12"/>
  <c r="C8" i="12"/>
  <c r="J7" i="12"/>
  <c r="I7" i="12"/>
  <c r="H7" i="12"/>
  <c r="G7" i="12"/>
  <c r="J6" i="12"/>
  <c r="I6" i="12"/>
  <c r="H6" i="12"/>
  <c r="G6" i="12"/>
  <c r="J5" i="12"/>
  <c r="I5" i="12"/>
  <c r="H5" i="12"/>
  <c r="G5" i="12"/>
  <c r="J4" i="12"/>
  <c r="I4" i="12"/>
  <c r="H4" i="12"/>
  <c r="G4" i="12"/>
  <c r="J3" i="12"/>
  <c r="I3" i="12"/>
  <c r="H3" i="12"/>
  <c r="G3" i="12"/>
  <c r="D8" i="4"/>
  <c r="E8" i="4"/>
  <c r="F8" i="4"/>
  <c r="C8" i="4"/>
  <c r="D7" i="16" l="1"/>
  <c r="D8" i="16"/>
  <c r="G7" i="15"/>
  <c r="H4" i="15"/>
  <c r="G6" i="15"/>
  <c r="G8" i="15"/>
</calcChain>
</file>

<file path=xl/sharedStrings.xml><?xml version="1.0" encoding="utf-8"?>
<sst xmlns="http://schemas.openxmlformats.org/spreadsheetml/2006/main" count="194" uniqueCount="70">
  <si>
    <t>서울</t>
    <phoneticPr fontId="1" type="noConversion"/>
  </si>
  <si>
    <t>부산</t>
    <phoneticPr fontId="1" type="noConversion"/>
  </si>
  <si>
    <t>지역별 인구 분포</t>
    <phoneticPr fontId="1" type="noConversion"/>
  </si>
  <si>
    <t>서울특별시</t>
    <phoneticPr fontId="1" type="noConversion"/>
  </si>
  <si>
    <t>부산광역시</t>
    <phoneticPr fontId="1" type="noConversion"/>
  </si>
  <si>
    <t>충청남도</t>
    <phoneticPr fontId="1" type="noConversion"/>
  </si>
  <si>
    <t>전라남도</t>
    <phoneticPr fontId="1" type="noConversion"/>
  </si>
  <si>
    <t>합계</t>
    <phoneticPr fontId="1" type="noConversion"/>
  </si>
  <si>
    <t>최대인구수</t>
    <phoneticPr fontId="1" type="noConversion"/>
  </si>
  <si>
    <t>최소인구수</t>
    <phoneticPr fontId="1" type="noConversion"/>
  </si>
  <si>
    <t>평균</t>
    <phoneticPr fontId="1" type="noConversion"/>
  </si>
  <si>
    <t>지역</t>
    <phoneticPr fontId="1" type="noConversion"/>
  </si>
  <si>
    <t>비고</t>
    <phoneticPr fontId="1" type="noConversion"/>
  </si>
  <si>
    <t>지역명</t>
    <phoneticPr fontId="1" type="noConversion"/>
  </si>
  <si>
    <t>left</t>
    <phoneticPr fontId="1" type="noConversion"/>
  </si>
  <si>
    <t>right</t>
    <phoneticPr fontId="1" type="noConversion"/>
  </si>
  <si>
    <t xml:space="preserve">len </t>
    <phoneticPr fontId="1" type="noConversion"/>
  </si>
  <si>
    <t>mid</t>
    <phoneticPr fontId="1" type="noConversion"/>
  </si>
  <si>
    <t>지역구분1</t>
    <phoneticPr fontId="1" type="noConversion"/>
  </si>
  <si>
    <t>지역구분2</t>
    <phoneticPr fontId="1" type="noConversion"/>
  </si>
  <si>
    <t>증감</t>
    <phoneticPr fontId="1" type="noConversion"/>
  </si>
  <si>
    <t>순위</t>
    <phoneticPr fontId="1" type="noConversion"/>
  </si>
  <si>
    <t xml:space="preserve">choose </t>
    <phoneticPr fontId="1" type="noConversion"/>
  </si>
  <si>
    <t>if</t>
    <phoneticPr fontId="1" type="noConversion"/>
  </si>
  <si>
    <t>rank</t>
    <phoneticPr fontId="1" type="noConversion"/>
  </si>
  <si>
    <t>and</t>
    <phoneticPr fontId="1" type="noConversion"/>
  </si>
  <si>
    <t xml:space="preserve">or </t>
    <phoneticPr fontId="1" type="noConversion"/>
  </si>
  <si>
    <t>경상남도</t>
    <phoneticPr fontId="1" type="noConversion"/>
  </si>
  <si>
    <t>주민등록번호</t>
    <phoneticPr fontId="1" type="noConversion"/>
  </si>
  <si>
    <t>replace</t>
    <phoneticPr fontId="1" type="noConversion"/>
  </si>
  <si>
    <t>iserr</t>
    <phoneticPr fontId="1" type="noConversion"/>
  </si>
  <si>
    <t>891202-2452786</t>
    <phoneticPr fontId="1" type="noConversion"/>
  </si>
  <si>
    <t>921202-2452788</t>
    <phoneticPr fontId="1" type="noConversion"/>
  </si>
  <si>
    <t>891002-1452785</t>
    <phoneticPr fontId="1" type="noConversion"/>
  </si>
  <si>
    <t>911002-1452787</t>
    <phoneticPr fontId="1" type="noConversion"/>
  </si>
  <si>
    <t>10월생</t>
    <phoneticPr fontId="1" type="noConversion"/>
  </si>
  <si>
    <t>에러인가?</t>
    <phoneticPr fontId="1" type="noConversion"/>
  </si>
  <si>
    <t>10월생 수</t>
    <phoneticPr fontId="1" type="noConversion"/>
  </si>
  <si>
    <t>전체 수</t>
    <phoneticPr fontId="1" type="noConversion"/>
  </si>
  <si>
    <t>감추기</t>
    <phoneticPr fontId="1" type="noConversion"/>
  </si>
  <si>
    <t>2016년</t>
    <phoneticPr fontId="1" type="noConversion"/>
  </si>
  <si>
    <t>2017년</t>
  </si>
  <si>
    <t>2018년</t>
  </si>
  <si>
    <t>2019년</t>
  </si>
  <si>
    <t>(단위:생략)</t>
    <phoneticPr fontId="1" type="noConversion"/>
  </si>
  <si>
    <t>증가율(%)</t>
    <phoneticPr fontId="1" type="noConversion"/>
  </si>
  <si>
    <t>증가율(%)</t>
    <phoneticPr fontId="1" type="noConversion"/>
  </si>
  <si>
    <t>참고1</t>
    <phoneticPr fontId="1" type="noConversion"/>
  </si>
  <si>
    <t>제주도</t>
    <phoneticPr fontId="1" type="noConversion"/>
  </si>
  <si>
    <t>지역별 인구표</t>
    <phoneticPr fontId="1" type="noConversion"/>
  </si>
  <si>
    <t>인구감소, 2019 3000 이상</t>
    <phoneticPr fontId="1" type="noConversion"/>
  </si>
  <si>
    <t>인구 증가이거나  2019 인구 2000 이하</t>
    <phoneticPr fontId="1" type="noConversion"/>
  </si>
  <si>
    <t>길이가 3이면  특별지원, 4이면 지원 5이면 평균</t>
    <phoneticPr fontId="1" type="noConversion"/>
  </si>
  <si>
    <t>감소비교</t>
    <phoneticPr fontId="1" type="noConversion"/>
  </si>
  <si>
    <t>증가비교</t>
    <phoneticPr fontId="1" type="noConversion"/>
  </si>
  <si>
    <t>비고</t>
    <phoneticPr fontId="1" type="noConversion"/>
  </si>
  <si>
    <t>2018년</t>
    <phoneticPr fontId="1" type="noConversion"/>
  </si>
  <si>
    <t>2019년</t>
    <phoneticPr fontId="1" type="noConversion"/>
  </si>
  <si>
    <t>2019년</t>
    <phoneticPr fontId="1" type="noConversion"/>
  </si>
  <si>
    <t>평균과 차</t>
    <phoneticPr fontId="1" type="noConversion"/>
  </si>
  <si>
    <t>분포율</t>
    <phoneticPr fontId="1" type="noConversion"/>
  </si>
  <si>
    <t>2016년</t>
    <phoneticPr fontId="1" type="noConversion"/>
  </si>
  <si>
    <t>연도별 인구 분포</t>
    <phoneticPr fontId="1" type="noConversion"/>
  </si>
  <si>
    <t>서울</t>
    <phoneticPr fontId="1" type="noConversion"/>
  </si>
  <si>
    <t>부산</t>
    <phoneticPr fontId="1" type="noConversion"/>
  </si>
  <si>
    <t>충남</t>
    <phoneticPr fontId="1" type="noConversion"/>
  </si>
  <si>
    <t>연도</t>
    <phoneticPr fontId="1" type="noConversion"/>
  </si>
  <si>
    <t>비고</t>
    <phoneticPr fontId="1" type="noConversion"/>
  </si>
  <si>
    <t>구분</t>
    <phoneticPr fontId="1" type="noConversion"/>
  </si>
  <si>
    <t>지역별 인구 분석</t>
    <phoneticPr fontId="1" type="noConversion"/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</si>
</sst>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numFmts count="2">
    <numFmt numFmtId="41" formatCode="_-* #,##0_-;\-* #,##0_-;_-* &quot;-&quot;_-;_-@_-"/>
    <numFmt numFmtId="176" formatCode="_-* #,##0.00_-;\-* #,##0.00_-;_-* &quot;-&quot;_-;_-@_-"/>
  </numFmts>
  <fonts count="7" x14ac:knownFonts="1">
    <font>
      <sz val="11"/>
      <color theme="1"/>
      <name val="맑은 고딕"/>
      <family val="2"/>
      <charset val="129"/>
      <scheme val="minor"/>
    </font>
    <font>
      <sz val="8"/>
      <name val="맑은 고딕"/>
      <family val="2"/>
      <charset val="129"/>
      <scheme val="minor"/>
    </font>
    <font>
      <sz val="11"/>
      <color theme="1"/>
      <name val="맑은 고딕"/>
      <family val="2"/>
      <charset val="129"/>
      <scheme val="minor"/>
    </font>
    <font>
      <sz val="12"/>
      <color theme="1"/>
      <name val="맑은 고딕"/>
      <family val="2"/>
      <charset val="129"/>
      <scheme val="minor"/>
    </font>
    <font>
      <sz val="12"/>
      <color theme="1"/>
      <name val="맑은 고딕"/>
      <family val="3"/>
      <charset val="129"/>
      <scheme val="minor"/>
    </font>
    <font>
      <sz val="16"/>
      <color theme="1"/>
      <name val="맑은 고딕"/>
      <family val="2"/>
      <charset val="129"/>
      <scheme val="minor"/>
    </font>
    <font>
      <b/>
      <sz val="11"/>
      <color rgb="FF171717"/>
      <name val="나눔고딕"/>
      <family val="3"/>
      <charset val="129"/>
    </font>
  </fonts>
  <fills count="8">
    <fill>
      <patternFill patternType="none"/>
    </fill>
    <fill>
      <patternFill patternType="gray125"/>
    </fill>
    <fill>
      <patternFill patternType="solid">
        <fgColor rgb="FFFFFF00"/>
        <bgColor indexed="64"/>
      </patternFill>
    </fill>
    <fill>
      <patternFill patternType="solid">
        <fgColor theme="9" tint="0.39997558519241921"/>
        <bgColor indexed="64"/>
      </patternFill>
    </fill>
    <fill>
      <patternFill patternType="solid">
        <fgColor theme="5" tint="0.59999389629810485"/>
        <bgColor indexed="64"/>
      </patternFill>
    </fill>
    <fill>
      <patternFill patternType="solid">
        <fgColor theme="7" tint="0.59999389629810485"/>
        <bgColor indexed="64"/>
      </patternFill>
    </fill>
    <fill>
      <patternFill patternType="solid">
        <fgColor theme="5" tint="0.39997558519241921"/>
        <bgColor indexed="64"/>
      </patternFill>
    </fill>
    <fill>
      <patternFill patternType="solid">
        <fgColor theme="5"/>
        <bgColor indexed="64"/>
      </patternFill>
    </fill>
  </fills>
  <borders count="11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/>
      <diagonal/>
    </border>
    <border diagonalDown="1">
      <left style="thin">
        <color indexed="64"/>
      </left>
      <right/>
      <top style="thin">
        <color indexed="64"/>
      </top>
      <bottom style="thin">
        <color indexed="64"/>
      </bottom>
      <diagonal style="thin">
        <color indexed="64"/>
      </diagonal>
    </border>
    <border diagonalDown="1">
      <left/>
      <right/>
      <top style="thin">
        <color indexed="64"/>
      </top>
      <bottom style="thin">
        <color indexed="64"/>
      </bottom>
      <diagonal style="thin">
        <color indexed="64"/>
      </diagonal>
    </border>
    <border diagonalDown="1">
      <left/>
      <right style="thin">
        <color indexed="64"/>
      </right>
      <top style="thin">
        <color indexed="64"/>
      </top>
      <bottom style="thin">
        <color indexed="64"/>
      </bottom>
      <diagonal style="thin">
        <color indexed="64"/>
      </diagonal>
    </border>
    <border>
      <left/>
      <right/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 diagonalDown="1">
      <left style="thin">
        <color indexed="64"/>
      </left>
      <right style="thin">
        <color indexed="64"/>
      </right>
      <top style="thin">
        <color indexed="64"/>
      </top>
      <bottom/>
      <diagonal style="thin">
        <color indexed="64"/>
      </diagonal>
    </border>
    <border diagonalDown="1">
      <left style="thin">
        <color indexed="64"/>
      </left>
      <right style="thin">
        <color indexed="64"/>
      </right>
      <top/>
      <bottom style="thin">
        <color indexed="64"/>
      </bottom>
      <diagonal style="thin">
        <color indexed="64"/>
      </diagonal>
    </border>
    <border>
      <left style="thin">
        <color indexed="64"/>
      </left>
      <right/>
      <top/>
      <bottom/>
      <diagonal/>
    </border>
  </borders>
  <cellStyleXfs count="2">
    <xf numFmtId="0" fontId="0" fillId="0" borderId="0">
      <alignment vertical="center"/>
    </xf>
    <xf numFmtId="41" fontId="2" fillId="0" borderId="0" applyFont="0" applyFill="0" applyBorder="0" applyAlignment="0" applyProtection="0">
      <alignment vertical="center"/>
    </xf>
  </cellStyleXfs>
  <cellXfs count="30">
    <xf numFmtId="0" fontId="0" fillId="0" borderId="0" xfId="0">
      <alignment vertical="center"/>
    </xf>
    <xf numFmtId="0" fontId="0" fillId="3" borderId="1" xfId="0" applyFill="1" applyBorder="1">
      <alignment vertical="center"/>
    </xf>
    <xf numFmtId="0" fontId="0" fillId="0" borderId="1" xfId="0" applyBorder="1">
      <alignment vertical="center"/>
    </xf>
    <xf numFmtId="0" fontId="0" fillId="3" borderId="1" xfId="0" applyFont="1" applyFill="1" applyBorder="1" applyAlignment="1">
      <alignment horizontal="center" vertical="center"/>
    </xf>
    <xf numFmtId="0" fontId="0" fillId="3" borderId="1" xfId="0" applyFill="1" applyBorder="1" applyAlignment="1">
      <alignment horizontal="center" vertical="center"/>
    </xf>
    <xf numFmtId="3" fontId="0" fillId="0" borderId="1" xfId="0" applyNumberFormat="1" applyBorder="1">
      <alignment vertical="center"/>
    </xf>
    <xf numFmtId="4" fontId="0" fillId="0" borderId="1" xfId="0" applyNumberFormat="1" applyBorder="1">
      <alignment vertical="center"/>
    </xf>
    <xf numFmtId="0" fontId="0" fillId="5" borderId="1" xfId="0" applyFont="1" applyFill="1" applyBorder="1" applyAlignment="1">
      <alignment horizontal="center" vertical="center"/>
    </xf>
    <xf numFmtId="0" fontId="6" fillId="5" borderId="1" xfId="0" applyFont="1" applyFill="1" applyBorder="1" applyAlignment="1">
      <alignment horizontal="center" vertical="center"/>
    </xf>
    <xf numFmtId="3" fontId="0" fillId="5" borderId="1" xfId="0" applyNumberFormat="1" applyFont="1" applyFill="1" applyBorder="1">
      <alignment vertical="center"/>
    </xf>
    <xf numFmtId="0" fontId="0" fillId="5" borderId="1" xfId="0" applyFill="1" applyBorder="1" applyAlignment="1">
      <alignment horizontal="center" vertical="center"/>
    </xf>
    <xf numFmtId="3" fontId="0" fillId="3" borderId="1" xfId="0" applyNumberFormat="1" applyFill="1" applyBorder="1">
      <alignment vertical="center"/>
    </xf>
    <xf numFmtId="176" fontId="0" fillId="0" borderId="1" xfId="1" applyNumberFormat="1" applyFont="1" applyBorder="1">
      <alignment vertical="center"/>
    </xf>
    <xf numFmtId="0" fontId="0" fillId="3" borderId="10" xfId="0" applyFill="1" applyBorder="1" applyAlignment="1">
      <alignment horizontal="center" vertical="center"/>
    </xf>
    <xf numFmtId="0" fontId="0" fillId="0" borderId="0" xfId="0" applyBorder="1" applyAlignment="1">
      <alignment horizontal="center" vertical="center"/>
    </xf>
    <xf numFmtId="0" fontId="0" fillId="6" borderId="1" xfId="0" applyFill="1" applyBorder="1" applyAlignment="1">
      <alignment horizontal="center" vertical="center"/>
    </xf>
    <xf numFmtId="4" fontId="0" fillId="0" borderId="0" xfId="0" applyNumberFormat="1" applyBorder="1">
      <alignment vertical="center"/>
    </xf>
    <xf numFmtId="0" fontId="0" fillId="0" borderId="0" xfId="0" applyBorder="1">
      <alignment vertical="center"/>
    </xf>
    <xf numFmtId="0" fontId="0" fillId="4" borderId="7" xfId="0" applyFill="1" applyBorder="1" applyAlignment="1">
      <alignment horizontal="center" vertical="center"/>
    </xf>
    <xf numFmtId="0" fontId="0" fillId="4" borderId="2" xfId="0" applyFill="1" applyBorder="1" applyAlignment="1">
      <alignment horizontal="center" vertical="center"/>
    </xf>
    <xf numFmtId="0" fontId="0" fillId="7" borderId="1" xfId="0" applyFill="1" applyBorder="1" applyAlignment="1">
      <alignment horizontal="center" vertical="center"/>
    </xf>
    <xf numFmtId="0" fontId="5" fillId="2" borderId="6" xfId="0" applyFont="1" applyFill="1" applyBorder="1" applyAlignment="1">
      <alignment horizontal="center" vertical="center"/>
    </xf>
    <xf numFmtId="0" fontId="0" fillId="0" borderId="3" xfId="0" applyBorder="1" applyAlignment="1">
      <alignment horizontal="center" vertical="center"/>
    </xf>
    <xf numFmtId="0" fontId="0" fillId="0" borderId="4" xfId="0" applyBorder="1" applyAlignment="1">
      <alignment horizontal="center" vertical="center"/>
    </xf>
    <xf numFmtId="0" fontId="0" fillId="0" borderId="5" xfId="0" applyBorder="1" applyAlignment="1">
      <alignment horizontal="center" vertical="center"/>
    </xf>
    <xf numFmtId="0" fontId="3" fillId="2" borderId="6" xfId="0" applyFont="1" applyFill="1" applyBorder="1" applyAlignment="1">
      <alignment horizontal="center"/>
    </xf>
    <xf numFmtId="0" fontId="4" fillId="2" borderId="6" xfId="0" applyFont="1" applyFill="1" applyBorder="1" applyAlignment="1">
      <alignment horizontal="center"/>
    </xf>
    <xf numFmtId="0" fontId="5" fillId="7" borderId="0" xfId="0" applyFont="1" applyFill="1" applyBorder="1" applyAlignment="1">
      <alignment horizontal="center" vertical="center"/>
    </xf>
    <xf numFmtId="0" fontId="0" fillId="0" borderId="8" xfId="0" applyBorder="1" applyAlignment="1">
      <alignment horizontal="center" vertical="center"/>
    </xf>
    <xf numFmtId="0" fontId="0" fillId="0" borderId="9" xfId="0" applyBorder="1" applyAlignment="1">
      <alignment horizontal="center" vertical="center"/>
    </xf>
  </cellXfs>
  <cellStyles count="2">
    <cellStyle name="쉼표 [0]" xfId="1" builtinId="6"/>
    <cellStyle name="표준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worksheet" Target="worksheets/sheet8.xml"/><Relationship Id="rId13" Type="http://schemas.openxmlformats.org/officeDocument/2006/relationships/worksheet" Target="worksheets/sheet13.xml"/><Relationship Id="rId18" Type="http://schemas.openxmlformats.org/officeDocument/2006/relationships/sharedStrings" Target="sharedStrings.xml"/><Relationship Id="rId3" Type="http://schemas.openxmlformats.org/officeDocument/2006/relationships/worksheet" Target="worksheets/sheet3.xml"/><Relationship Id="rId7" Type="http://schemas.openxmlformats.org/officeDocument/2006/relationships/worksheet" Target="worksheets/sheet7.xml"/><Relationship Id="rId12" Type="http://schemas.openxmlformats.org/officeDocument/2006/relationships/worksheet" Target="worksheets/sheet12.xml"/><Relationship Id="rId17" Type="http://schemas.openxmlformats.org/officeDocument/2006/relationships/styles" Target="styles.xml"/><Relationship Id="rId2" Type="http://schemas.openxmlformats.org/officeDocument/2006/relationships/worksheet" Target="worksheets/sheet2.xml"/><Relationship Id="rId16" Type="http://schemas.openxmlformats.org/officeDocument/2006/relationships/theme" Target="theme/theme1.xml"/><Relationship Id="rId1" Type="http://schemas.openxmlformats.org/officeDocument/2006/relationships/worksheet" Target="worksheets/sheet1.xml"/><Relationship Id="rId6" Type="http://schemas.openxmlformats.org/officeDocument/2006/relationships/worksheet" Target="worksheets/sheet6.xml"/><Relationship Id="rId11" Type="http://schemas.openxmlformats.org/officeDocument/2006/relationships/worksheet" Target="worksheets/sheet11.xml"/><Relationship Id="rId5" Type="http://schemas.openxmlformats.org/officeDocument/2006/relationships/worksheet" Target="worksheets/sheet5.xml"/><Relationship Id="rId15" Type="http://schemas.openxmlformats.org/officeDocument/2006/relationships/worksheet" Target="worksheets/sheet15.xml"/><Relationship Id="rId10" Type="http://schemas.openxmlformats.org/officeDocument/2006/relationships/worksheet" Target="worksheets/sheet10.xml"/><Relationship Id="rId19" Type="http://schemas.openxmlformats.org/officeDocument/2006/relationships/calcChain" Target="calcChain.xml"/><Relationship Id="rId4" Type="http://schemas.openxmlformats.org/officeDocument/2006/relationships/worksheet" Target="worksheets/sheet4.xml"/><Relationship Id="rId9" Type="http://schemas.openxmlformats.org/officeDocument/2006/relationships/worksheet" Target="worksheets/sheet9.xml"/><Relationship Id="rId14" Type="http://schemas.openxmlformats.org/officeDocument/2006/relationships/worksheet" Target="worksheets/sheet14.xml"/></Relationships>
</file>

<file path=xl/theme/theme1.xml><?xml version="1.0" encoding="utf-8"?>
<a:theme xmlns:a="http://schemas.openxmlformats.org/drawingml/2006/main" name="Office 테마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_rels/sheet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.bin"/></Relationships>
</file>

<file path=xl/worksheets/_rels/sheet4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4.bin"/></Relationships>
</file>

<file path=xl/worksheets/_rels/sheet5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5.bin"/></Relationships>
</file>

<file path=xl/worksheets/_rels/sheet6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6.bin"/></Relationships>
</file>

<file path=xl/worksheets/_rels/sheet7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7.bin"/></Relationships>
</file>

<file path=xl/worksheets/_rels/sheet10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8.bin"/></Relationships>
</file>

<file path=xl/worksheets/_rels/sheet1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9.bin"/></Relationships>
</file>

<file path=xl/worksheets/_rels/sheet1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0.bin"/></Relationships>
</file>

<file path=xl/worksheets/_rels/sheet1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1.bin"/></Relationships>
</file>

<file path=xl/worksheets/_rels/sheet14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2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B1:J8"/>
  <sheetViews>
    <sheetView workbookViewId="0">
      <selection activeCell="D18" sqref="D18"/>
    </sheetView>
  </sheetViews>
  <sheetFormatPr defaultRowHeight="17.399999999999999" x14ac:dyDescent="0.4"/>
  <cols>
    <col min="1" max="1" width="1.796875" customWidth="1"/>
    <col min="2" max="2" width="10.3984375" bestFit="1" customWidth="1"/>
    <col min="8" max="9" width="11.3984375" customWidth="1"/>
  </cols>
  <sheetData>
    <row r="1" spans="2:10" ht="32.4" customHeight="1" x14ac:dyDescent="0.4">
      <c r="B1" s="21" t="s">
        <v>2</v>
      </c>
      <c r="C1" s="21"/>
      <c r="D1" s="21"/>
      <c r="E1" s="21"/>
      <c r="F1" s="21"/>
      <c r="G1" s="21"/>
      <c r="H1" s="21"/>
      <c r="I1" s="21"/>
      <c r="J1" s="21"/>
    </row>
    <row r="2" spans="2:10" ht="19.95" customHeight="1" x14ac:dyDescent="0.4">
      <c r="B2" s="7" t="s">
        <v>11</v>
      </c>
      <c r="C2" s="8">
        <v>2016</v>
      </c>
      <c r="D2" s="8">
        <v>2017</v>
      </c>
      <c r="E2" s="8">
        <v>2018</v>
      </c>
      <c r="F2" s="8">
        <v>2019</v>
      </c>
      <c r="G2" s="4" t="s">
        <v>10</v>
      </c>
      <c r="H2" s="4" t="s">
        <v>8</v>
      </c>
      <c r="I2" s="4" t="s">
        <v>9</v>
      </c>
      <c r="J2" s="4" t="s">
        <v>12</v>
      </c>
    </row>
    <row r="3" spans="2:10" ht="19.95" customHeight="1" x14ac:dyDescent="0.4">
      <c r="B3" s="7" t="s">
        <v>3</v>
      </c>
      <c r="C3" s="9">
        <v>9844</v>
      </c>
      <c r="D3" s="9">
        <v>9766</v>
      </c>
      <c r="E3" s="9">
        <v>9705</v>
      </c>
      <c r="F3" s="9">
        <v>9662</v>
      </c>
      <c r="G3" s="6"/>
      <c r="H3" s="2"/>
      <c r="I3" s="2"/>
      <c r="J3" s="2"/>
    </row>
    <row r="4" spans="2:10" ht="19.95" customHeight="1" x14ac:dyDescent="0.4">
      <c r="B4" s="7" t="s">
        <v>4</v>
      </c>
      <c r="C4" s="9">
        <v>3447</v>
      </c>
      <c r="D4" s="9">
        <v>3424</v>
      </c>
      <c r="E4" s="9">
        <v>3400</v>
      </c>
      <c r="F4" s="9">
        <v>3373</v>
      </c>
      <c r="G4" s="6"/>
      <c r="H4" s="2"/>
      <c r="I4" s="2"/>
      <c r="J4" s="2"/>
    </row>
    <row r="5" spans="2:10" ht="19.95" customHeight="1" x14ac:dyDescent="0.4">
      <c r="B5" s="7" t="s">
        <v>5</v>
      </c>
      <c r="C5" s="9">
        <v>2126</v>
      </c>
      <c r="D5" s="9">
        <v>2153</v>
      </c>
      <c r="E5" s="9">
        <v>2180</v>
      </c>
      <c r="F5" s="9">
        <v>2188</v>
      </c>
      <c r="G5" s="6"/>
      <c r="H5" s="2"/>
      <c r="I5" s="2"/>
      <c r="J5" s="2"/>
    </row>
    <row r="6" spans="2:10" ht="19.95" customHeight="1" x14ac:dyDescent="0.4">
      <c r="B6" s="7" t="s">
        <v>6</v>
      </c>
      <c r="C6" s="9">
        <v>1798</v>
      </c>
      <c r="D6" s="9">
        <v>1795</v>
      </c>
      <c r="E6" s="9">
        <v>1790</v>
      </c>
      <c r="F6" s="9">
        <v>1773</v>
      </c>
      <c r="G6" s="6"/>
      <c r="H6" s="2"/>
      <c r="I6" s="2"/>
      <c r="J6" s="2"/>
    </row>
    <row r="7" spans="2:10" ht="19.95" customHeight="1" x14ac:dyDescent="0.4">
      <c r="B7" s="7" t="s">
        <v>27</v>
      </c>
      <c r="C7" s="9">
        <v>3338</v>
      </c>
      <c r="D7" s="9">
        <v>3339</v>
      </c>
      <c r="E7" s="9">
        <v>3356</v>
      </c>
      <c r="F7" s="9">
        <v>3350</v>
      </c>
      <c r="G7" s="6"/>
      <c r="H7" s="2"/>
      <c r="I7" s="2"/>
      <c r="J7" s="2"/>
    </row>
    <row r="8" spans="2:10" ht="19.95" customHeight="1" x14ac:dyDescent="0.4">
      <c r="B8" s="3" t="s">
        <v>7</v>
      </c>
      <c r="C8" s="1"/>
      <c r="D8" s="1"/>
      <c r="E8" s="1"/>
      <c r="F8" s="1"/>
      <c r="G8" s="22"/>
      <c r="H8" s="23"/>
      <c r="I8" s="23"/>
      <c r="J8" s="24"/>
    </row>
  </sheetData>
  <mergeCells count="2">
    <mergeCell ref="B1:J1"/>
    <mergeCell ref="G8:J8"/>
  </mergeCells>
  <phoneticPr fontId="1" type="noConversion"/>
  <pageMargins left="0.7" right="0.7" top="0.75" bottom="0.75" header="0.3" footer="0.3"/>
  <pageSetup paperSize="9" orientation="portrait" r:id="rId1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B1:J8"/>
  <sheetViews>
    <sheetView workbookViewId="0">
      <selection activeCell="J3" sqref="J3"/>
    </sheetView>
  </sheetViews>
  <sheetFormatPr defaultRowHeight="17.399999999999999" x14ac:dyDescent="0.4"/>
  <cols>
    <col min="1" max="1" width="1.796875" customWidth="1"/>
    <col min="2" max="2" width="10.3984375" bestFit="1" customWidth="1"/>
    <col min="8" max="9" width="11.3984375" customWidth="1"/>
    <col min="10" max="10" width="9.19921875" bestFit="1" customWidth="1"/>
  </cols>
  <sheetData>
    <row r="1" spans="2:10" ht="32.4" customHeight="1" x14ac:dyDescent="0.45">
      <c r="B1" s="21" t="s">
        <v>2</v>
      </c>
      <c r="C1" s="21"/>
      <c r="D1" s="21"/>
      <c r="E1" s="21"/>
      <c r="F1" s="21"/>
      <c r="G1" s="21"/>
      <c r="H1" s="21"/>
      <c r="I1" s="25" t="s">
        <v>44</v>
      </c>
      <c r="J1" s="26"/>
    </row>
    <row r="2" spans="2:10" ht="19.95" customHeight="1" x14ac:dyDescent="0.4">
      <c r="B2" s="7" t="s">
        <v>11</v>
      </c>
      <c r="C2" s="8" t="s">
        <v>40</v>
      </c>
      <c r="D2" s="8" t="s">
        <v>41</v>
      </c>
      <c r="E2" s="8" t="s">
        <v>42</v>
      </c>
      <c r="F2" s="8" t="s">
        <v>43</v>
      </c>
      <c r="G2" s="4" t="s">
        <v>10</v>
      </c>
      <c r="H2" s="4" t="s">
        <v>8</v>
      </c>
      <c r="I2" s="4" t="s">
        <v>9</v>
      </c>
      <c r="J2" s="4" t="s">
        <v>46</v>
      </c>
    </row>
    <row r="3" spans="2:10" ht="19.95" customHeight="1" x14ac:dyDescent="0.4">
      <c r="B3" s="7" t="s">
        <v>3</v>
      </c>
      <c r="C3" s="9">
        <v>9844</v>
      </c>
      <c r="D3" s="9">
        <v>9766</v>
      </c>
      <c r="E3" s="9">
        <v>9705</v>
      </c>
      <c r="F3" s="9">
        <v>9662</v>
      </c>
      <c r="G3" s="6"/>
      <c r="H3" s="5"/>
      <c r="I3" s="5"/>
      <c r="J3" s="12"/>
    </row>
    <row r="4" spans="2:10" ht="19.95" customHeight="1" x14ac:dyDescent="0.4">
      <c r="B4" s="7" t="s">
        <v>4</v>
      </c>
      <c r="C4" s="9">
        <v>3447</v>
      </c>
      <c r="D4" s="9">
        <v>3424</v>
      </c>
      <c r="E4" s="9">
        <v>3400</v>
      </c>
      <c r="F4" s="9">
        <v>3373</v>
      </c>
      <c r="G4" s="6"/>
      <c r="H4" s="5"/>
      <c r="I4" s="5"/>
      <c r="J4" s="12"/>
    </row>
    <row r="5" spans="2:10" ht="19.95" customHeight="1" x14ac:dyDescent="0.4">
      <c r="B5" s="7" t="s">
        <v>5</v>
      </c>
      <c r="C5" s="9">
        <v>2126</v>
      </c>
      <c r="D5" s="9">
        <v>2153</v>
      </c>
      <c r="E5" s="9">
        <v>2180</v>
      </c>
      <c r="F5" s="9">
        <v>2188</v>
      </c>
      <c r="G5" s="6"/>
      <c r="H5" s="5"/>
      <c r="I5" s="5"/>
      <c r="J5" s="12"/>
    </row>
    <row r="6" spans="2:10" ht="19.95" customHeight="1" x14ac:dyDescent="0.4">
      <c r="B6" s="7" t="s">
        <v>6</v>
      </c>
      <c r="C6" s="9">
        <v>1798</v>
      </c>
      <c r="D6" s="9">
        <v>1795</v>
      </c>
      <c r="E6" s="9">
        <v>1790</v>
      </c>
      <c r="F6" s="9">
        <v>1773</v>
      </c>
      <c r="G6" s="6"/>
      <c r="H6" s="5"/>
      <c r="I6" s="5"/>
      <c r="J6" s="12"/>
    </row>
    <row r="7" spans="2:10" ht="19.95" customHeight="1" x14ac:dyDescent="0.4">
      <c r="B7" s="7" t="s">
        <v>27</v>
      </c>
      <c r="C7" s="9">
        <v>3338</v>
      </c>
      <c r="D7" s="9">
        <v>3339</v>
      </c>
      <c r="E7" s="9">
        <v>3356</v>
      </c>
      <c r="F7" s="9">
        <v>3350</v>
      </c>
      <c r="G7" s="6"/>
      <c r="H7" s="5"/>
      <c r="I7" s="5"/>
      <c r="J7" s="12"/>
    </row>
    <row r="8" spans="2:10" ht="19.95" customHeight="1" x14ac:dyDescent="0.4">
      <c r="B8" s="3" t="s">
        <v>7</v>
      </c>
      <c r="C8" s="11">
        <f>SUM(C3:C7)</f>
        <v>20553</v>
      </c>
      <c r="D8" s="11">
        <f t="shared" ref="D8:F8" si="0">SUM(D3:D7)</f>
        <v>20477</v>
      </c>
      <c r="E8" s="11">
        <f t="shared" si="0"/>
        <v>20431</v>
      </c>
      <c r="F8" s="11">
        <f t="shared" si="0"/>
        <v>20346</v>
      </c>
      <c r="G8" s="22"/>
      <c r="H8" s="23"/>
      <c r="I8" s="23"/>
      <c r="J8" s="24"/>
    </row>
  </sheetData>
  <mergeCells count="3">
    <mergeCell ref="B1:H1"/>
    <mergeCell ref="I1:J1"/>
    <mergeCell ref="G8:J8"/>
  </mergeCells>
  <phoneticPr fontId="1" type="noConversion"/>
  <pageMargins left="0.7" right="0.7" top="0.75" bottom="0.75" header="0.3" footer="0.3"/>
  <pageSetup paperSize="9" orientation="portrait" r:id="rId1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B1:M8"/>
  <sheetViews>
    <sheetView workbookViewId="0">
      <selection activeCell="I17" sqref="I17"/>
    </sheetView>
  </sheetViews>
  <sheetFormatPr defaultRowHeight="17.399999999999999" x14ac:dyDescent="0.4"/>
  <cols>
    <col min="1" max="1" width="1.796875" customWidth="1"/>
    <col min="2" max="2" width="10.3984375" bestFit="1" customWidth="1"/>
    <col min="8" max="9" width="11.3984375" customWidth="1"/>
    <col min="10" max="10" width="9.19921875" bestFit="1" customWidth="1"/>
  </cols>
  <sheetData>
    <row r="1" spans="2:13" ht="32.4" customHeight="1" x14ac:dyDescent="0.45">
      <c r="B1" s="21" t="s">
        <v>2</v>
      </c>
      <c r="C1" s="21"/>
      <c r="D1" s="21"/>
      <c r="E1" s="21"/>
      <c r="F1" s="21"/>
      <c r="G1" s="21"/>
      <c r="H1" s="21"/>
      <c r="I1" s="25" t="s">
        <v>44</v>
      </c>
      <c r="J1" s="26"/>
    </row>
    <row r="2" spans="2:13" ht="19.95" customHeight="1" x14ac:dyDescent="0.4">
      <c r="B2" s="7" t="s">
        <v>11</v>
      </c>
      <c r="C2" s="8" t="s">
        <v>40</v>
      </c>
      <c r="D2" s="8" t="s">
        <v>41</v>
      </c>
      <c r="E2" s="8" t="s">
        <v>42</v>
      </c>
      <c r="F2" s="8" t="s">
        <v>43</v>
      </c>
      <c r="G2" s="4" t="s">
        <v>10</v>
      </c>
      <c r="H2" s="4" t="s">
        <v>8</v>
      </c>
      <c r="I2" s="4" t="s">
        <v>9</v>
      </c>
      <c r="J2" s="4" t="s">
        <v>45</v>
      </c>
      <c r="L2" s="13" t="s">
        <v>47</v>
      </c>
      <c r="M2" s="13" t="s">
        <v>47</v>
      </c>
    </row>
    <row r="3" spans="2:13" ht="19.95" customHeight="1" x14ac:dyDescent="0.4">
      <c r="B3" s="7" t="s">
        <v>3</v>
      </c>
      <c r="C3" s="9">
        <v>9844</v>
      </c>
      <c r="D3" s="9">
        <v>9766</v>
      </c>
      <c r="E3" s="9">
        <v>9705</v>
      </c>
      <c r="F3" s="9">
        <v>9662</v>
      </c>
      <c r="G3" s="6">
        <f>AVERAGE(C3:F3)</f>
        <v>9744.25</v>
      </c>
      <c r="H3" s="5">
        <f>MAX(C3:F3)</f>
        <v>9844</v>
      </c>
      <c r="I3" s="5">
        <f>MIN(C3:F3)</f>
        <v>9662</v>
      </c>
      <c r="J3" s="12">
        <f>ROUND(F3/E3*100,2)</f>
        <v>99.56</v>
      </c>
      <c r="L3">
        <f>ROUNDUP(F3/E3*100,2)</f>
        <v>99.56</v>
      </c>
      <c r="M3">
        <f>ROUNDDOWN(F3/E3*100,2)</f>
        <v>99.55</v>
      </c>
    </row>
    <row r="4" spans="2:13" ht="19.95" customHeight="1" x14ac:dyDescent="0.4">
      <c r="B4" s="7" t="s">
        <v>4</v>
      </c>
      <c r="C4" s="9">
        <v>3447</v>
      </c>
      <c r="D4" s="9">
        <v>3424</v>
      </c>
      <c r="E4" s="9">
        <v>3400</v>
      </c>
      <c r="F4" s="9">
        <v>3373</v>
      </c>
      <c r="G4" s="6">
        <f t="shared" ref="G4:G7" si="0">AVERAGE(C4:F4)</f>
        <v>3411</v>
      </c>
      <c r="H4" s="5">
        <f t="shared" ref="H4:H7" si="1">MAX(C4:F4)</f>
        <v>3447</v>
      </c>
      <c r="I4" s="5">
        <f t="shared" ref="I4:I7" si="2">MIN(C4:F4)</f>
        <v>3373</v>
      </c>
      <c r="J4" s="12">
        <f t="shared" ref="J4:J7" si="3">ROUND(F4/E4*100,2)</f>
        <v>99.21</v>
      </c>
      <c r="L4">
        <f t="shared" ref="L4:L7" si="4">ROUNDUP(F4/E4*100,2)</f>
        <v>99.210000000000008</v>
      </c>
      <c r="M4">
        <f t="shared" ref="M4:M7" si="5">ROUNDDOWN(F4/E4*100,2)</f>
        <v>99.2</v>
      </c>
    </row>
    <row r="5" spans="2:13" ht="19.95" customHeight="1" x14ac:dyDescent="0.4">
      <c r="B5" s="7" t="s">
        <v>5</v>
      </c>
      <c r="C5" s="9">
        <v>2126</v>
      </c>
      <c r="D5" s="9">
        <v>2153</v>
      </c>
      <c r="E5" s="9">
        <v>2180</v>
      </c>
      <c r="F5" s="9">
        <v>2188</v>
      </c>
      <c r="G5" s="6">
        <f t="shared" si="0"/>
        <v>2161.75</v>
      </c>
      <c r="H5" s="5">
        <f t="shared" si="1"/>
        <v>2188</v>
      </c>
      <c r="I5" s="5">
        <f t="shared" si="2"/>
        <v>2126</v>
      </c>
      <c r="J5" s="12">
        <f t="shared" si="3"/>
        <v>100.37</v>
      </c>
      <c r="L5">
        <f t="shared" si="4"/>
        <v>100.37</v>
      </c>
      <c r="M5">
        <f t="shared" si="5"/>
        <v>100.36</v>
      </c>
    </row>
    <row r="6" spans="2:13" ht="19.95" customHeight="1" x14ac:dyDescent="0.4">
      <c r="B6" s="7" t="s">
        <v>6</v>
      </c>
      <c r="C6" s="9">
        <v>1798</v>
      </c>
      <c r="D6" s="9">
        <v>1795</v>
      </c>
      <c r="E6" s="9">
        <v>1790</v>
      </c>
      <c r="F6" s="9">
        <v>1773</v>
      </c>
      <c r="G6" s="6">
        <f t="shared" si="0"/>
        <v>1789</v>
      </c>
      <c r="H6" s="5">
        <f t="shared" si="1"/>
        <v>1798</v>
      </c>
      <c r="I6" s="5">
        <f t="shared" si="2"/>
        <v>1773</v>
      </c>
      <c r="J6" s="12">
        <f t="shared" si="3"/>
        <v>99.05</v>
      </c>
      <c r="L6">
        <f t="shared" si="4"/>
        <v>99.06</v>
      </c>
      <c r="M6">
        <f t="shared" si="5"/>
        <v>99.05</v>
      </c>
    </row>
    <row r="7" spans="2:13" ht="19.95" customHeight="1" x14ac:dyDescent="0.4">
      <c r="B7" s="7" t="s">
        <v>27</v>
      </c>
      <c r="C7" s="9">
        <v>3338</v>
      </c>
      <c r="D7" s="9">
        <v>3339</v>
      </c>
      <c r="E7" s="9">
        <v>3356</v>
      </c>
      <c r="F7" s="9">
        <v>3350</v>
      </c>
      <c r="G7" s="6">
        <f t="shared" si="0"/>
        <v>3345.75</v>
      </c>
      <c r="H7" s="5">
        <f t="shared" si="1"/>
        <v>3356</v>
      </c>
      <c r="I7" s="5">
        <f t="shared" si="2"/>
        <v>3338</v>
      </c>
      <c r="J7" s="12">
        <f t="shared" si="3"/>
        <v>99.82</v>
      </c>
      <c r="L7">
        <f t="shared" si="4"/>
        <v>99.83</v>
      </c>
      <c r="M7">
        <f t="shared" si="5"/>
        <v>99.82</v>
      </c>
    </row>
    <row r="8" spans="2:13" ht="19.95" customHeight="1" x14ac:dyDescent="0.4">
      <c r="B8" s="3" t="s">
        <v>7</v>
      </c>
      <c r="C8" s="11">
        <f>SUM(C3:C7)</f>
        <v>20553</v>
      </c>
      <c r="D8" s="11">
        <f t="shared" ref="D8:F8" si="6">SUM(D3:D7)</f>
        <v>20477</v>
      </c>
      <c r="E8" s="11">
        <f t="shared" si="6"/>
        <v>20431</v>
      </c>
      <c r="F8" s="11">
        <f t="shared" si="6"/>
        <v>20346</v>
      </c>
      <c r="G8" s="22"/>
      <c r="H8" s="23"/>
      <c r="I8" s="23"/>
      <c r="J8" s="24"/>
    </row>
  </sheetData>
  <mergeCells count="3">
    <mergeCell ref="B1:H1"/>
    <mergeCell ref="I1:J1"/>
    <mergeCell ref="G8:J8"/>
  </mergeCells>
  <phoneticPr fontId="1" type="noConversion"/>
  <pageMargins left="0.7" right="0.7" top="0.75" bottom="0.75" header="0.3" footer="0.3"/>
  <pageSetup paperSize="9" orientation="portrait" r:id="rId1"/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B1:H10"/>
  <sheetViews>
    <sheetView workbookViewId="0">
      <selection activeCell="B8" sqref="B8:D8"/>
    </sheetView>
  </sheetViews>
  <sheetFormatPr defaultRowHeight="17.399999999999999" x14ac:dyDescent="0.4"/>
  <cols>
    <col min="1" max="1" width="1.796875" customWidth="1"/>
    <col min="2" max="2" width="10.3984375" bestFit="1" customWidth="1"/>
    <col min="6" max="7" width="11.3984375" customWidth="1"/>
  </cols>
  <sheetData>
    <row r="1" spans="2:8" ht="32.4" customHeight="1" x14ac:dyDescent="0.4">
      <c r="B1" s="21" t="s">
        <v>49</v>
      </c>
      <c r="C1" s="21"/>
      <c r="D1" s="21"/>
      <c r="E1" s="21"/>
      <c r="F1" s="21"/>
      <c r="G1" s="21"/>
      <c r="H1" s="21"/>
    </row>
    <row r="2" spans="2:8" ht="19.95" customHeight="1" x14ac:dyDescent="0.4">
      <c r="B2" s="7" t="s">
        <v>11</v>
      </c>
      <c r="C2" s="8">
        <v>2018</v>
      </c>
      <c r="D2" s="8">
        <v>2019</v>
      </c>
      <c r="E2" s="15" t="s">
        <v>13</v>
      </c>
      <c r="F2" s="15" t="s">
        <v>18</v>
      </c>
      <c r="G2" s="15" t="s">
        <v>19</v>
      </c>
      <c r="H2" s="15" t="s">
        <v>12</v>
      </c>
    </row>
    <row r="3" spans="2:8" ht="19.95" customHeight="1" x14ac:dyDescent="0.4">
      <c r="B3" s="7" t="s">
        <v>3</v>
      </c>
      <c r="C3" s="9">
        <v>9705</v>
      </c>
      <c r="D3" s="9">
        <v>9662</v>
      </c>
      <c r="E3" s="6"/>
      <c r="F3" s="2"/>
      <c r="G3" s="2"/>
      <c r="H3" s="2"/>
    </row>
    <row r="4" spans="2:8" ht="19.95" customHeight="1" x14ac:dyDescent="0.4">
      <c r="B4" s="7" t="s">
        <v>4</v>
      </c>
      <c r="C4" s="9">
        <v>3400</v>
      </c>
      <c r="D4" s="9">
        <v>3373</v>
      </c>
      <c r="E4" s="6"/>
      <c r="F4" s="2"/>
      <c r="G4" s="2"/>
      <c r="H4" s="2"/>
    </row>
    <row r="5" spans="2:8" ht="19.95" customHeight="1" x14ac:dyDescent="0.4">
      <c r="B5" s="7" t="s">
        <v>5</v>
      </c>
      <c r="C5" s="9">
        <v>2180</v>
      </c>
      <c r="D5" s="9">
        <v>2188</v>
      </c>
      <c r="E5" s="6"/>
      <c r="F5" s="2"/>
      <c r="G5" s="2"/>
      <c r="H5" s="2"/>
    </row>
    <row r="6" spans="2:8" ht="19.95" customHeight="1" x14ac:dyDescent="0.4">
      <c r="B6" s="7" t="s">
        <v>6</v>
      </c>
      <c r="C6" s="9">
        <v>1790</v>
      </c>
      <c r="D6" s="9">
        <v>1773</v>
      </c>
      <c r="E6" s="6"/>
      <c r="F6" s="2"/>
      <c r="G6" s="2"/>
      <c r="H6" s="2"/>
    </row>
    <row r="7" spans="2:8" ht="19.95" customHeight="1" x14ac:dyDescent="0.4">
      <c r="B7" s="7" t="s">
        <v>27</v>
      </c>
      <c r="C7" s="9">
        <v>3356</v>
      </c>
      <c r="D7" s="9">
        <v>3350</v>
      </c>
      <c r="E7" s="6"/>
      <c r="F7" s="2"/>
      <c r="G7" s="2"/>
      <c r="H7" s="2"/>
    </row>
    <row r="8" spans="2:8" ht="19.95" customHeight="1" x14ac:dyDescent="0.4">
      <c r="B8" s="7" t="s">
        <v>48</v>
      </c>
      <c r="C8" s="7">
        <v>653</v>
      </c>
      <c r="D8" s="7">
        <v>660</v>
      </c>
      <c r="E8" s="6"/>
      <c r="F8" s="2"/>
      <c r="G8" s="2"/>
      <c r="H8" s="2"/>
    </row>
    <row r="9" spans="2:8" ht="19.95" customHeight="1" x14ac:dyDescent="0.4">
      <c r="E9" s="14"/>
      <c r="F9" s="14"/>
      <c r="G9" s="14"/>
      <c r="H9" s="14"/>
    </row>
    <row r="10" spans="2:8" x14ac:dyDescent="0.4">
      <c r="E10" t="s">
        <v>14</v>
      </c>
      <c r="F10" t="s">
        <v>15</v>
      </c>
      <c r="G10" t="s">
        <v>17</v>
      </c>
      <c r="H10" t="s">
        <v>16</v>
      </c>
    </row>
  </sheetData>
  <mergeCells count="1">
    <mergeCell ref="B1:H1"/>
  </mergeCells>
  <phoneticPr fontId="1" type="noConversion"/>
  <pageMargins left="0.7" right="0.7" top="0.75" bottom="0.75" header="0.3" footer="0.3"/>
  <pageSetup paperSize="9" orientation="portrait" r:id="rId1"/>
</worksheet>
</file>

<file path=xl/worksheets/sheet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B1:H9"/>
  <sheetViews>
    <sheetView workbookViewId="0">
      <selection activeCell="A10" sqref="A10:XFD10"/>
    </sheetView>
  </sheetViews>
  <sheetFormatPr defaultRowHeight="17.399999999999999" x14ac:dyDescent="0.4"/>
  <cols>
    <col min="1" max="1" width="1.796875" customWidth="1"/>
    <col min="2" max="2" width="10.3984375" bestFit="1" customWidth="1"/>
    <col min="6" max="7" width="11.3984375" customWidth="1"/>
  </cols>
  <sheetData>
    <row r="1" spans="2:8" ht="32.4" customHeight="1" x14ac:dyDescent="0.4">
      <c r="B1" s="21" t="s">
        <v>49</v>
      </c>
      <c r="C1" s="21"/>
      <c r="D1" s="21"/>
      <c r="E1" s="21"/>
      <c r="F1" s="21"/>
      <c r="G1" s="21"/>
      <c r="H1" s="21"/>
    </row>
    <row r="2" spans="2:8" ht="19.95" customHeight="1" x14ac:dyDescent="0.4">
      <c r="B2" s="7" t="s">
        <v>11</v>
      </c>
      <c r="C2" s="8">
        <v>2018</v>
      </c>
      <c r="D2" s="8">
        <v>2019</v>
      </c>
      <c r="E2" s="15" t="s">
        <v>13</v>
      </c>
      <c r="F2" s="15" t="s">
        <v>18</v>
      </c>
      <c r="G2" s="15" t="s">
        <v>19</v>
      </c>
      <c r="H2" s="15" t="s">
        <v>12</v>
      </c>
    </row>
    <row r="3" spans="2:8" ht="19.95" customHeight="1" x14ac:dyDescent="0.4">
      <c r="B3" s="7" t="s">
        <v>3</v>
      </c>
      <c r="C3" s="9">
        <v>9705</v>
      </c>
      <c r="D3" s="9">
        <v>9662</v>
      </c>
      <c r="E3" s="6" t="str">
        <f>LEFT(B3,2)</f>
        <v>서울</v>
      </c>
      <c r="F3" s="2" t="str">
        <f>RIGHT(B3,1)</f>
        <v>시</v>
      </c>
      <c r="G3" s="2" t="str">
        <f>MID(B3,3,2)</f>
        <v>특별</v>
      </c>
      <c r="H3" s="2">
        <f>LEN(B3)</f>
        <v>5</v>
      </c>
    </row>
    <row r="4" spans="2:8" ht="19.95" customHeight="1" x14ac:dyDescent="0.4">
      <c r="B4" s="7" t="s">
        <v>4</v>
      </c>
      <c r="C4" s="9">
        <v>3400</v>
      </c>
      <c r="D4" s="9">
        <v>3373</v>
      </c>
      <c r="E4" s="6" t="str">
        <f t="shared" ref="E4:E8" si="0">LEFT(B4,2)</f>
        <v>부산</v>
      </c>
      <c r="F4" s="2" t="str">
        <f t="shared" ref="F4:F8" si="1">RIGHT(B4,1)</f>
        <v>시</v>
      </c>
      <c r="G4" s="2" t="str">
        <f t="shared" ref="G4:G8" si="2">MID(B4,3,2)</f>
        <v>광역</v>
      </c>
      <c r="H4" s="2">
        <f t="shared" ref="H4:H8" si="3">LEN(B4)</f>
        <v>5</v>
      </c>
    </row>
    <row r="5" spans="2:8" ht="19.95" customHeight="1" x14ac:dyDescent="0.4">
      <c r="B5" s="7" t="s">
        <v>5</v>
      </c>
      <c r="C5" s="9">
        <v>2180</v>
      </c>
      <c r="D5" s="9">
        <v>2188</v>
      </c>
      <c r="E5" s="6" t="str">
        <f t="shared" si="0"/>
        <v>충청</v>
      </c>
      <c r="F5" s="2" t="str">
        <f t="shared" si="1"/>
        <v>도</v>
      </c>
      <c r="G5" s="2" t="str">
        <f t="shared" si="2"/>
        <v>남도</v>
      </c>
      <c r="H5" s="2">
        <f t="shared" si="3"/>
        <v>4</v>
      </c>
    </row>
    <row r="6" spans="2:8" ht="19.95" customHeight="1" x14ac:dyDescent="0.4">
      <c r="B6" s="7" t="s">
        <v>6</v>
      </c>
      <c r="C6" s="9">
        <v>1790</v>
      </c>
      <c r="D6" s="9">
        <v>1773</v>
      </c>
      <c r="E6" s="6" t="str">
        <f t="shared" si="0"/>
        <v>전라</v>
      </c>
      <c r="F6" s="2" t="str">
        <f t="shared" si="1"/>
        <v>도</v>
      </c>
      <c r="G6" s="2" t="str">
        <f t="shared" si="2"/>
        <v>남도</v>
      </c>
      <c r="H6" s="2">
        <f t="shared" si="3"/>
        <v>4</v>
      </c>
    </row>
    <row r="7" spans="2:8" ht="19.95" customHeight="1" x14ac:dyDescent="0.4">
      <c r="B7" s="7" t="s">
        <v>27</v>
      </c>
      <c r="C7" s="9">
        <v>3356</v>
      </c>
      <c r="D7" s="9">
        <v>3350</v>
      </c>
      <c r="E7" s="6" t="str">
        <f t="shared" si="0"/>
        <v>경상</v>
      </c>
      <c r="F7" s="2" t="str">
        <f t="shared" si="1"/>
        <v>도</v>
      </c>
      <c r="G7" s="2" t="str">
        <f t="shared" si="2"/>
        <v>남도</v>
      </c>
      <c r="H7" s="2">
        <f t="shared" si="3"/>
        <v>4</v>
      </c>
    </row>
    <row r="8" spans="2:8" ht="19.95" customHeight="1" x14ac:dyDescent="0.4">
      <c r="B8" s="7" t="s">
        <v>48</v>
      </c>
      <c r="C8" s="7">
        <v>653</v>
      </c>
      <c r="D8" s="7">
        <v>660</v>
      </c>
      <c r="E8" s="6" t="str">
        <f t="shared" si="0"/>
        <v>제주</v>
      </c>
      <c r="F8" s="2" t="str">
        <f t="shared" si="1"/>
        <v>도</v>
      </c>
      <c r="G8" s="2" t="str">
        <f t="shared" si="2"/>
        <v>도</v>
      </c>
      <c r="H8" s="2">
        <f t="shared" si="3"/>
        <v>3</v>
      </c>
    </row>
    <row r="9" spans="2:8" ht="19.95" customHeight="1" x14ac:dyDescent="0.4">
      <c r="E9" s="14"/>
      <c r="F9" s="14"/>
      <c r="G9" s="14"/>
      <c r="H9" s="14"/>
    </row>
  </sheetData>
  <mergeCells count="1">
    <mergeCell ref="B1:H1"/>
  </mergeCells>
  <phoneticPr fontId="1" type="noConversion"/>
  <pageMargins left="0.7" right="0.7" top="0.75" bottom="0.75" header="0.3" footer="0.3"/>
  <pageSetup paperSize="9" orientation="portrait" r:id="rId1"/>
</worksheet>
</file>

<file path=xl/worksheets/sheet6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B1:J14"/>
  <sheetViews>
    <sheetView workbookViewId="0">
      <selection activeCell="B1" sqref="B1:I1"/>
    </sheetView>
  </sheetViews>
  <sheetFormatPr defaultRowHeight="17.399999999999999" x14ac:dyDescent="0.4"/>
  <cols>
    <col min="1" max="1" width="1.796875" customWidth="1"/>
    <col min="2" max="2" width="10.3984375" bestFit="1" customWidth="1"/>
    <col min="6" max="7" width="11.3984375" customWidth="1"/>
  </cols>
  <sheetData>
    <row r="1" spans="2:10" ht="32.4" customHeight="1" x14ac:dyDescent="0.4">
      <c r="B1" s="27" t="s">
        <v>69</v>
      </c>
      <c r="C1" s="27"/>
      <c r="D1" s="27"/>
      <c r="E1" s="27"/>
      <c r="F1" s="27"/>
      <c r="G1" s="27"/>
      <c r="H1" s="27"/>
      <c r="I1" s="27"/>
    </row>
    <row r="2" spans="2:10" ht="19.95" customHeight="1" x14ac:dyDescent="0.4">
      <c r="B2" s="7" t="s">
        <v>11</v>
      </c>
      <c r="C2" s="8" t="s">
        <v>56</v>
      </c>
      <c r="D2" s="8" t="s">
        <v>58</v>
      </c>
      <c r="E2" s="18" t="s">
        <v>20</v>
      </c>
      <c r="F2" s="18" t="s">
        <v>21</v>
      </c>
      <c r="G2" s="18" t="s">
        <v>53</v>
      </c>
      <c r="H2" s="18" t="s">
        <v>54</v>
      </c>
      <c r="I2" s="19" t="s">
        <v>55</v>
      </c>
    </row>
    <row r="3" spans="2:10" ht="19.95" customHeight="1" x14ac:dyDescent="0.4">
      <c r="B3" s="7" t="s">
        <v>3</v>
      </c>
      <c r="C3" s="9">
        <v>9705</v>
      </c>
      <c r="D3" s="9">
        <v>9662</v>
      </c>
      <c r="E3" s="6"/>
      <c r="F3" s="2"/>
      <c r="G3" s="2"/>
      <c r="H3" s="2"/>
      <c r="I3" s="2"/>
    </row>
    <row r="4" spans="2:10" ht="19.95" customHeight="1" x14ac:dyDescent="0.4">
      <c r="B4" s="7" t="s">
        <v>4</v>
      </c>
      <c r="C4" s="9">
        <v>3400</v>
      </c>
      <c r="D4" s="9">
        <v>3373</v>
      </c>
      <c r="E4" s="6"/>
      <c r="F4" s="2"/>
      <c r="G4" s="2"/>
      <c r="H4" s="2"/>
      <c r="I4" s="2"/>
    </row>
    <row r="5" spans="2:10" ht="19.95" customHeight="1" x14ac:dyDescent="0.4">
      <c r="B5" s="7" t="s">
        <v>5</v>
      </c>
      <c r="C5" s="9">
        <v>2180</v>
      </c>
      <c r="D5" s="9">
        <v>2188</v>
      </c>
      <c r="E5" s="6"/>
      <c r="F5" s="2"/>
      <c r="G5" s="2"/>
      <c r="H5" s="2"/>
      <c r="I5" s="2"/>
    </row>
    <row r="6" spans="2:10" ht="19.95" customHeight="1" x14ac:dyDescent="0.4">
      <c r="B6" s="7" t="s">
        <v>6</v>
      </c>
      <c r="C6" s="9">
        <v>1790</v>
      </c>
      <c r="D6" s="9">
        <v>1773</v>
      </c>
      <c r="E6" s="6"/>
      <c r="F6" s="2"/>
      <c r="G6" s="2"/>
      <c r="H6" s="2"/>
      <c r="I6" s="2"/>
    </row>
    <row r="7" spans="2:10" ht="19.95" customHeight="1" x14ac:dyDescent="0.4">
      <c r="B7" s="7" t="s">
        <v>27</v>
      </c>
      <c r="C7" s="9">
        <v>3356</v>
      </c>
      <c r="D7" s="9">
        <v>3350</v>
      </c>
      <c r="E7" s="6"/>
      <c r="F7" s="2"/>
      <c r="G7" s="2"/>
      <c r="H7" s="2"/>
      <c r="I7" s="2"/>
    </row>
    <row r="8" spans="2:10" ht="19.95" customHeight="1" x14ac:dyDescent="0.4">
      <c r="B8" s="7" t="s">
        <v>48</v>
      </c>
      <c r="C8" s="7">
        <v>653</v>
      </c>
      <c r="D8" s="7">
        <v>660</v>
      </c>
      <c r="E8" s="6"/>
      <c r="F8" s="2"/>
      <c r="G8" s="2"/>
      <c r="H8" s="2"/>
      <c r="I8" s="2"/>
    </row>
    <row r="9" spans="2:10" ht="19.95" customHeight="1" x14ac:dyDescent="0.4">
      <c r="E9" s="16"/>
      <c r="F9" s="17"/>
      <c r="G9" s="17"/>
      <c r="H9" s="17"/>
      <c r="I9" s="17"/>
    </row>
    <row r="10" spans="2:10" x14ac:dyDescent="0.4">
      <c r="E10" t="s">
        <v>23</v>
      </c>
      <c r="F10" t="s">
        <v>24</v>
      </c>
      <c r="G10" t="s">
        <v>25</v>
      </c>
      <c r="H10" t="s">
        <v>26</v>
      </c>
      <c r="I10" t="s">
        <v>22</v>
      </c>
      <c r="J10" t="s">
        <v>52</v>
      </c>
    </row>
    <row r="12" spans="2:10" x14ac:dyDescent="0.4">
      <c r="G12" t="s">
        <v>50</v>
      </c>
    </row>
    <row r="14" spans="2:10" x14ac:dyDescent="0.4">
      <c r="H14" t="s">
        <v>51</v>
      </c>
    </row>
  </sheetData>
  <mergeCells count="1">
    <mergeCell ref="B1:I1"/>
  </mergeCells>
  <phoneticPr fontId="1" type="noConversion"/>
  <pageMargins left="0.7" right="0.7" top="0.75" bottom="0.75" header="0.3" footer="0.3"/>
  <pageSetup paperSize="9" orientation="portrait" r:id="rId1"/>
</worksheet>
</file>

<file path=xl/worksheets/sheet7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B1:I9"/>
  <sheetViews>
    <sheetView workbookViewId="0">
      <selection activeCell="E13" sqref="E13"/>
    </sheetView>
  </sheetViews>
  <sheetFormatPr defaultRowHeight="17.399999999999999" x14ac:dyDescent="0.4"/>
  <cols>
    <col min="1" max="1" width="1.796875" customWidth="1"/>
    <col min="2" max="2" width="10.3984375" bestFit="1" customWidth="1"/>
    <col min="6" max="7" width="11.3984375" customWidth="1"/>
  </cols>
  <sheetData>
    <row r="1" spans="2:9" ht="32.4" customHeight="1" x14ac:dyDescent="0.4">
      <c r="B1" s="27" t="s">
        <v>69</v>
      </c>
      <c r="C1" s="27"/>
      <c r="D1" s="27"/>
      <c r="E1" s="27"/>
      <c r="F1" s="27"/>
      <c r="G1" s="27"/>
      <c r="H1" s="27"/>
      <c r="I1" s="27"/>
    </row>
    <row r="2" spans="2:9" ht="19.95" customHeight="1" x14ac:dyDescent="0.4">
      <c r="B2" s="7" t="s">
        <v>11</v>
      </c>
      <c r="C2" s="8" t="s">
        <v>56</v>
      </c>
      <c r="D2" s="8" t="s">
        <v>57</v>
      </c>
      <c r="E2" s="18" t="s">
        <v>20</v>
      </c>
      <c r="F2" s="18" t="s">
        <v>21</v>
      </c>
      <c r="G2" s="18" t="s">
        <v>53</v>
      </c>
      <c r="H2" s="18" t="s">
        <v>54</v>
      </c>
      <c r="I2" s="19" t="s">
        <v>55</v>
      </c>
    </row>
    <row r="3" spans="2:9" ht="19.95" customHeight="1" x14ac:dyDescent="0.4">
      <c r="B3" s="7" t="s">
        <v>3</v>
      </c>
      <c r="C3" s="9">
        <v>9705</v>
      </c>
      <c r="D3" s="9">
        <v>9662</v>
      </c>
      <c r="E3" s="6" t="str">
        <f>IF(D3&gt;C3,"증가","감소")</f>
        <v>감소</v>
      </c>
      <c r="F3" s="2">
        <f>_xlfn.RANK.EQ(D3,$D$3:$D$8,0)</f>
        <v>1</v>
      </c>
      <c r="G3" s="2" t="b">
        <f>AND(E3="감소",D3&gt;=3000)</f>
        <v>1</v>
      </c>
      <c r="H3" s="2" t="b">
        <f>OR(E3="증가", D3&lt;=2000)</f>
        <v>0</v>
      </c>
      <c r="I3" s="2">
        <f>CHOOSE(LEN(B3),"","","특별지원","지원",AVERAGE(C3:D3))</f>
        <v>9683.5</v>
      </c>
    </row>
    <row r="4" spans="2:9" ht="19.95" customHeight="1" x14ac:dyDescent="0.4">
      <c r="B4" s="7" t="s">
        <v>4</v>
      </c>
      <c r="C4" s="9">
        <v>3400</v>
      </c>
      <c r="D4" s="9">
        <v>3373</v>
      </c>
      <c r="E4" s="6" t="str">
        <f t="shared" ref="E4:E8" si="0">IF(D4&gt;C4,"증가","감소")</f>
        <v>감소</v>
      </c>
      <c r="F4" s="2">
        <f t="shared" ref="F4:F8" si="1">_xlfn.RANK.EQ(D4,$D$3:$D$8,0)</f>
        <v>2</v>
      </c>
      <c r="G4" s="2" t="b">
        <f t="shared" ref="G4:G8" si="2">AND(E4="감소",D4&gt;=3000)</f>
        <v>1</v>
      </c>
      <c r="H4" s="2" t="b">
        <f t="shared" ref="H4:H8" si="3">OR(E4="증가", D4&lt;=2000)</f>
        <v>0</v>
      </c>
      <c r="I4" s="2">
        <f t="shared" ref="I4:I8" si="4">CHOOSE(LEN(B4),"","","특별지원","지원",AVERAGE(C4:D4))</f>
        <v>3386.5</v>
      </c>
    </row>
    <row r="5" spans="2:9" ht="19.95" customHeight="1" x14ac:dyDescent="0.4">
      <c r="B5" s="7" t="s">
        <v>5</v>
      </c>
      <c r="C5" s="9">
        <v>2180</v>
      </c>
      <c r="D5" s="9">
        <v>2188</v>
      </c>
      <c r="E5" s="6" t="str">
        <f t="shared" si="0"/>
        <v>증가</v>
      </c>
      <c r="F5" s="2">
        <f t="shared" si="1"/>
        <v>4</v>
      </c>
      <c r="G5" s="2" t="b">
        <f t="shared" si="2"/>
        <v>0</v>
      </c>
      <c r="H5" s="2" t="b">
        <f t="shared" si="3"/>
        <v>1</v>
      </c>
      <c r="I5" s="2" t="str">
        <f t="shared" si="4"/>
        <v>지원</v>
      </c>
    </row>
    <row r="6" spans="2:9" ht="19.95" customHeight="1" x14ac:dyDescent="0.4">
      <c r="B6" s="7" t="s">
        <v>6</v>
      </c>
      <c r="C6" s="9">
        <v>1790</v>
      </c>
      <c r="D6" s="9">
        <v>1773</v>
      </c>
      <c r="E6" s="6" t="str">
        <f t="shared" si="0"/>
        <v>감소</v>
      </c>
      <c r="F6" s="2">
        <f t="shared" si="1"/>
        <v>5</v>
      </c>
      <c r="G6" s="2" t="b">
        <f t="shared" si="2"/>
        <v>0</v>
      </c>
      <c r="H6" s="2" t="b">
        <f t="shared" si="3"/>
        <v>1</v>
      </c>
      <c r="I6" s="2" t="str">
        <f t="shared" si="4"/>
        <v>지원</v>
      </c>
    </row>
    <row r="7" spans="2:9" ht="19.95" customHeight="1" x14ac:dyDescent="0.4">
      <c r="B7" s="7" t="s">
        <v>27</v>
      </c>
      <c r="C7" s="9">
        <v>3356</v>
      </c>
      <c r="D7" s="9">
        <v>3350</v>
      </c>
      <c r="E7" s="6" t="str">
        <f t="shared" si="0"/>
        <v>감소</v>
      </c>
      <c r="F7" s="2">
        <f t="shared" si="1"/>
        <v>3</v>
      </c>
      <c r="G7" s="2" t="b">
        <f t="shared" si="2"/>
        <v>1</v>
      </c>
      <c r="H7" s="2" t="b">
        <f t="shared" si="3"/>
        <v>0</v>
      </c>
      <c r="I7" s="2" t="str">
        <f t="shared" si="4"/>
        <v>지원</v>
      </c>
    </row>
    <row r="8" spans="2:9" ht="19.95" customHeight="1" x14ac:dyDescent="0.4">
      <c r="B8" s="7" t="s">
        <v>48</v>
      </c>
      <c r="C8" s="7">
        <v>653</v>
      </c>
      <c r="D8" s="7">
        <v>660</v>
      </c>
      <c r="E8" s="6" t="str">
        <f t="shared" si="0"/>
        <v>증가</v>
      </c>
      <c r="F8" s="2">
        <f t="shared" si="1"/>
        <v>6</v>
      </c>
      <c r="G8" s="2" t="b">
        <f t="shared" si="2"/>
        <v>0</v>
      </c>
      <c r="H8" s="2" t="b">
        <f t="shared" si="3"/>
        <v>1</v>
      </c>
      <c r="I8" s="2" t="str">
        <f t="shared" si="4"/>
        <v>특별지원</v>
      </c>
    </row>
    <row r="9" spans="2:9" ht="19.95" customHeight="1" x14ac:dyDescent="0.4">
      <c r="E9" s="16"/>
      <c r="F9" s="17"/>
      <c r="G9" s="17"/>
      <c r="H9" s="17"/>
      <c r="I9" s="17"/>
    </row>
  </sheetData>
  <mergeCells count="1">
    <mergeCell ref="B1:I1"/>
  </mergeCells>
  <phoneticPr fontId="1" type="noConversion"/>
  <pageMargins left="0.7" right="0.7" top="0.75" bottom="0.75" header="0.3" footer="0.3"/>
  <pageSetup paperSize="9" orientation="portrait" r:id="rId1"/>
</worksheet>
</file>

<file path=xl/worksheets/sheet8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B2:E10"/>
  <sheetViews>
    <sheetView workbookViewId="0">
      <selection activeCell="D12" sqref="D12"/>
    </sheetView>
  </sheetViews>
  <sheetFormatPr defaultRowHeight="19.95" customHeight="1" x14ac:dyDescent="0.4"/>
  <cols>
    <col min="1" max="1" width="6.09765625" customWidth="1"/>
    <col min="2" max="2" width="18.69921875" customWidth="1"/>
    <col min="3" max="3" width="13.19921875" bestFit="1" customWidth="1"/>
  </cols>
  <sheetData>
    <row r="2" spans="2:5" ht="19.95" customHeight="1" x14ac:dyDescent="0.4">
      <c r="B2" s="20" t="s">
        <v>28</v>
      </c>
      <c r="C2" s="20" t="s">
        <v>39</v>
      </c>
      <c r="D2" s="20" t="s">
        <v>35</v>
      </c>
      <c r="E2" s="20" t="s">
        <v>36</v>
      </c>
    </row>
    <row r="3" spans="2:5" ht="19.95" customHeight="1" x14ac:dyDescent="0.4">
      <c r="B3" s="10" t="s">
        <v>33</v>
      </c>
      <c r="C3" s="2"/>
      <c r="D3" s="2"/>
      <c r="E3" s="2"/>
    </row>
    <row r="4" spans="2:5" ht="19.95" customHeight="1" x14ac:dyDescent="0.4">
      <c r="B4" s="10" t="s">
        <v>31</v>
      </c>
      <c r="C4" s="2"/>
      <c r="D4" s="2"/>
      <c r="E4" s="2"/>
    </row>
    <row r="5" spans="2:5" ht="19.95" customHeight="1" x14ac:dyDescent="0.4">
      <c r="B5" s="10" t="s">
        <v>34</v>
      </c>
      <c r="C5" s="2"/>
      <c r="D5" s="2"/>
      <c r="E5" s="2"/>
    </row>
    <row r="6" spans="2:5" ht="19.95" customHeight="1" x14ac:dyDescent="0.4">
      <c r="B6" s="10" t="s">
        <v>32</v>
      </c>
      <c r="C6" s="2"/>
      <c r="D6" s="2"/>
      <c r="E6" s="2"/>
    </row>
    <row r="7" spans="2:5" ht="19.95" customHeight="1" x14ac:dyDescent="0.4">
      <c r="B7" s="28"/>
      <c r="C7" s="20" t="s">
        <v>37</v>
      </c>
      <c r="D7" s="2"/>
      <c r="E7" s="28"/>
    </row>
    <row r="8" spans="2:5" ht="19.95" customHeight="1" x14ac:dyDescent="0.4">
      <c r="B8" s="29"/>
      <c r="C8" s="20" t="s">
        <v>38</v>
      </c>
      <c r="D8" s="2"/>
      <c r="E8" s="29"/>
    </row>
    <row r="9" spans="2:5" ht="19.95" customHeight="1" x14ac:dyDescent="0.4">
      <c r="B9" s="14"/>
      <c r="D9" s="17"/>
      <c r="E9" s="14"/>
    </row>
    <row r="10" spans="2:5" ht="19.95" customHeight="1" x14ac:dyDescent="0.4">
      <c r="C10" t="s">
        <v>29</v>
      </c>
      <c r="E10" t="s">
        <v>30</v>
      </c>
    </row>
  </sheetData>
  <mergeCells count="2">
    <mergeCell ref="B7:B8"/>
    <mergeCell ref="E7:E8"/>
  </mergeCells>
  <phoneticPr fontId="1" type="noConversion"/>
  <pageMargins left="0.7" right="0.7" top="0.75" bottom="0.75" header="0.3" footer="0.3"/>
</worksheet>
</file>

<file path=xl/worksheets/sheet9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B2:E9"/>
  <sheetViews>
    <sheetView workbookViewId="0">
      <selection activeCell="E10" sqref="E10"/>
    </sheetView>
  </sheetViews>
  <sheetFormatPr defaultRowHeight="19.95" customHeight="1" x14ac:dyDescent="0.4"/>
  <cols>
    <col min="2" max="2" width="18.69921875" customWidth="1"/>
    <col min="3" max="3" width="13.19921875" bestFit="1" customWidth="1"/>
  </cols>
  <sheetData>
    <row r="2" spans="2:5" ht="19.95" customHeight="1" x14ac:dyDescent="0.4">
      <c r="B2" s="20" t="s">
        <v>28</v>
      </c>
      <c r="C2" s="20" t="s">
        <v>39</v>
      </c>
      <c r="D2" s="20" t="s">
        <v>35</v>
      </c>
      <c r="E2" s="20" t="s">
        <v>36</v>
      </c>
    </row>
    <row r="3" spans="2:5" ht="19.95" customHeight="1" x14ac:dyDescent="0.4">
      <c r="B3" s="10" t="s">
        <v>33</v>
      </c>
      <c r="C3" s="2" t="str">
        <f>REPLACE(B3,8,7,"*******")</f>
        <v>891002-*******</v>
      </c>
      <c r="D3" s="2">
        <f>FIND("10",B3,1)</f>
        <v>3</v>
      </c>
      <c r="E3" s="2" t="b">
        <f>ISERR(D3)</f>
        <v>0</v>
      </c>
    </row>
    <row r="4" spans="2:5" ht="19.95" customHeight="1" x14ac:dyDescent="0.4">
      <c r="B4" s="10" t="s">
        <v>31</v>
      </c>
      <c r="C4" s="2" t="str">
        <f t="shared" ref="C4:C6" si="0">REPLACE(B4,8,7,"*******")</f>
        <v>891202-*******</v>
      </c>
      <c r="D4" s="2" t="e">
        <f t="shared" ref="D4:D6" si="1">FIND("10",B4,1)</f>
        <v>#VALUE!</v>
      </c>
      <c r="E4" s="2" t="b">
        <f t="shared" ref="E4:E6" si="2">ISERR(D4)</f>
        <v>1</v>
      </c>
    </row>
    <row r="5" spans="2:5" ht="19.95" customHeight="1" x14ac:dyDescent="0.4">
      <c r="B5" s="10" t="s">
        <v>34</v>
      </c>
      <c r="C5" s="2" t="str">
        <f t="shared" si="0"/>
        <v>911002-*******</v>
      </c>
      <c r="D5" s="2">
        <f t="shared" si="1"/>
        <v>3</v>
      </c>
      <c r="E5" s="2" t="b">
        <f t="shared" si="2"/>
        <v>0</v>
      </c>
    </row>
    <row r="6" spans="2:5" ht="19.95" customHeight="1" x14ac:dyDescent="0.4">
      <c r="B6" s="10" t="s">
        <v>32</v>
      </c>
      <c r="C6" s="2" t="str">
        <f t="shared" si="0"/>
        <v>921202-*******</v>
      </c>
      <c r="D6" s="2" t="e">
        <f t="shared" si="1"/>
        <v>#VALUE!</v>
      </c>
      <c r="E6" s="2" t="b">
        <f t="shared" si="2"/>
        <v>1</v>
      </c>
    </row>
    <row r="7" spans="2:5" ht="19.95" customHeight="1" x14ac:dyDescent="0.4">
      <c r="B7" s="28"/>
      <c r="C7" s="20" t="s">
        <v>37</v>
      </c>
      <c r="D7" s="2">
        <f>COUNT(D3:D6)</f>
        <v>2</v>
      </c>
      <c r="E7" s="28"/>
    </row>
    <row r="8" spans="2:5" ht="19.95" customHeight="1" x14ac:dyDescent="0.4">
      <c r="B8" s="29"/>
      <c r="C8" s="20" t="s">
        <v>38</v>
      </c>
      <c r="D8" s="2">
        <f>COUNTA(D3:D6)</f>
        <v>4</v>
      </c>
      <c r="E8" s="29"/>
    </row>
    <row r="9" spans="2:5" ht="19.95" customHeight="1" x14ac:dyDescent="0.4">
      <c r="B9" s="14"/>
      <c r="D9" s="17"/>
      <c r="E9" s="14"/>
    </row>
  </sheetData>
  <mergeCells count="2">
    <mergeCell ref="B7:B8"/>
    <mergeCell ref="E7:E8"/>
  </mergeCells>
  <phoneticPr fontId="1" type="noConversion"/>
  <pageMargins left="0.7" right="0.7" top="0.75" bottom="0.75" header="0.3" footer="0.3"/>
</worksheet>
</file>

<file path=xl/worksheets/sheet10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B1:H7"/>
  <sheetViews>
    <sheetView workbookViewId="0">
      <selection activeCell="G3" sqref="G3:G7"/>
    </sheetView>
  </sheetViews>
  <sheetFormatPr defaultRowHeight="17.399999999999999" x14ac:dyDescent="0.4"/>
  <cols>
    <col min="1" max="1" width="1.796875" customWidth="1"/>
    <col min="2" max="2" width="10.3984375" bestFit="1" customWidth="1"/>
    <col min="8" max="8" width="11.3984375" customWidth="1"/>
  </cols>
  <sheetData>
    <row r="1" spans="2:8" ht="32.4" customHeight="1" x14ac:dyDescent="0.4">
      <c r="B1" s="21" t="s">
        <v>2</v>
      </c>
      <c r="C1" s="21"/>
      <c r="D1" s="21"/>
      <c r="E1" s="21"/>
      <c r="F1" s="21"/>
      <c r="G1" s="21"/>
      <c r="H1" s="21"/>
    </row>
    <row r="2" spans="2:8" ht="19.95" customHeight="1" x14ac:dyDescent="0.4">
      <c r="B2" s="7" t="s">
        <v>11</v>
      </c>
      <c r="C2" s="8" t="s">
        <v>61</v>
      </c>
      <c r="D2" s="8" t="s">
        <v>41</v>
      </c>
      <c r="E2" s="8" t="s">
        <v>42</v>
      </c>
      <c r="F2" s="8" t="s">
        <v>43</v>
      </c>
      <c r="G2" s="4" t="s">
        <v>59</v>
      </c>
      <c r="H2" s="4" t="s">
        <v>60</v>
      </c>
    </row>
    <row r="3" spans="2:8" ht="19.95" customHeight="1" x14ac:dyDescent="0.4">
      <c r="B3" s="7" t="s">
        <v>3</v>
      </c>
      <c r="C3" s="9">
        <v>9844</v>
      </c>
      <c r="D3" s="9">
        <v>9766</v>
      </c>
      <c r="E3" s="9">
        <v>9705</v>
      </c>
      <c r="F3" s="9">
        <v>9662</v>
      </c>
      <c r="G3" s="6">
        <f>ROUNDUP(F3-AVERAGE(C3:F3),1)</f>
        <v>-82.3</v>
      </c>
      <c r="H3" s="2"/>
    </row>
    <row r="4" spans="2:8" ht="19.95" customHeight="1" x14ac:dyDescent="0.4">
      <c r="B4" s="7" t="s">
        <v>4</v>
      </c>
      <c r="C4" s="9">
        <v>3447</v>
      </c>
      <c r="D4" s="9">
        <v>3424</v>
      </c>
      <c r="E4" s="9">
        <v>3400</v>
      </c>
      <c r="F4" s="9">
        <v>3373</v>
      </c>
      <c r="G4" s="6">
        <f t="shared" ref="G4:G7" si="0">ROUNDUP(F4-AVERAGE(C4:F4),1)</f>
        <v>-38</v>
      </c>
      <c r="H4" s="2"/>
    </row>
    <row r="5" spans="2:8" ht="19.95" customHeight="1" x14ac:dyDescent="0.4">
      <c r="B5" s="7" t="s">
        <v>5</v>
      </c>
      <c r="C5" s="9">
        <v>2126</v>
      </c>
      <c r="D5" s="9">
        <v>2153</v>
      </c>
      <c r="E5" s="9">
        <v>2180</v>
      </c>
      <c r="F5" s="9">
        <v>2188</v>
      </c>
      <c r="G5" s="6">
        <f t="shared" si="0"/>
        <v>26.3</v>
      </c>
      <c r="H5" s="2"/>
    </row>
    <row r="6" spans="2:8" ht="19.95" customHeight="1" x14ac:dyDescent="0.4">
      <c r="B6" s="7" t="s">
        <v>6</v>
      </c>
      <c r="C6" s="9">
        <v>1798</v>
      </c>
      <c r="D6" s="9">
        <v>1795</v>
      </c>
      <c r="E6" s="9">
        <v>1790</v>
      </c>
      <c r="F6" s="9">
        <v>1773</v>
      </c>
      <c r="G6" s="6">
        <f t="shared" si="0"/>
        <v>-16</v>
      </c>
      <c r="H6" s="2"/>
    </row>
    <row r="7" spans="2:8" ht="19.95" customHeight="1" x14ac:dyDescent="0.4">
      <c r="B7" s="7" t="s">
        <v>27</v>
      </c>
      <c r="C7" s="9">
        <v>3338</v>
      </c>
      <c r="D7" s="9">
        <v>3339</v>
      </c>
      <c r="E7" s="9">
        <v>3356</v>
      </c>
      <c r="F7" s="9">
        <v>3350</v>
      </c>
      <c r="G7" s="6">
        <f t="shared" si="0"/>
        <v>4.3</v>
      </c>
      <c r="H7" s="2"/>
    </row>
  </sheetData>
  <mergeCells count="1">
    <mergeCell ref="B1:H1"/>
  </mergeCells>
  <phoneticPr fontId="1" type="noConversion"/>
  <pageMargins left="0.7" right="0.7" top="0.75" bottom="0.75" header="0.3" footer="0.3"/>
  <pageSetup paperSize="9" orientation="portrait" r:id="rId1"/>
</worksheet>
</file>

<file path=xl/worksheets/sheet1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B1:H7"/>
  <sheetViews>
    <sheetView workbookViewId="0">
      <selection activeCell="H3" sqref="H3"/>
    </sheetView>
  </sheetViews>
  <sheetFormatPr defaultRowHeight="17.399999999999999" x14ac:dyDescent="0.4"/>
  <cols>
    <col min="1" max="1" width="1.796875" customWidth="1"/>
    <col min="2" max="2" width="10.3984375" bestFit="1" customWidth="1"/>
    <col min="8" max="8" width="11.3984375" customWidth="1"/>
  </cols>
  <sheetData>
    <row r="1" spans="2:8" ht="32.4" customHeight="1" x14ac:dyDescent="0.4">
      <c r="B1" s="21" t="s">
        <v>2</v>
      </c>
      <c r="C1" s="21"/>
      <c r="D1" s="21"/>
      <c r="E1" s="21"/>
      <c r="F1" s="21"/>
      <c r="G1" s="21"/>
      <c r="H1" s="21"/>
    </row>
    <row r="2" spans="2:8" ht="19.95" customHeight="1" x14ac:dyDescent="0.4">
      <c r="B2" s="7" t="s">
        <v>11</v>
      </c>
      <c r="C2" s="8" t="s">
        <v>61</v>
      </c>
      <c r="D2" s="8" t="s">
        <v>41</v>
      </c>
      <c r="E2" s="8" t="s">
        <v>42</v>
      </c>
      <c r="F2" s="8" t="s">
        <v>43</v>
      </c>
      <c r="G2" s="4" t="s">
        <v>59</v>
      </c>
      <c r="H2" s="4" t="s">
        <v>60</v>
      </c>
    </row>
    <row r="3" spans="2:8" ht="19.95" customHeight="1" x14ac:dyDescent="0.4">
      <c r="B3" s="7" t="s">
        <v>3</v>
      </c>
      <c r="C3" s="9">
        <v>9844</v>
      </c>
      <c r="D3" s="9">
        <v>9766</v>
      </c>
      <c r="E3" s="9">
        <v>9705</v>
      </c>
      <c r="F3" s="9">
        <v>9662</v>
      </c>
      <c r="G3" s="6">
        <f>F3-AVERAGE(C3:F3)</f>
        <v>-82.25</v>
      </c>
      <c r="H3" s="2">
        <f>ROUNDDOWN(F3/SUM($F$3:$F$7) * 100,0)</f>
        <v>47</v>
      </c>
    </row>
    <row r="4" spans="2:8" ht="19.95" customHeight="1" x14ac:dyDescent="0.4">
      <c r="B4" s="7" t="s">
        <v>4</v>
      </c>
      <c r="C4" s="9">
        <v>3447</v>
      </c>
      <c r="D4" s="9">
        <v>3424</v>
      </c>
      <c r="E4" s="9">
        <v>3400</v>
      </c>
      <c r="F4" s="9">
        <v>3373</v>
      </c>
      <c r="G4" s="6">
        <f t="shared" ref="G4:G7" si="0">F4-AVERAGE(C4:F4)</f>
        <v>-38</v>
      </c>
      <c r="H4" s="2">
        <f t="shared" ref="H4:H7" si="1">ROUNDDOWN(F4/SUM($F$3:$F$7) * 100,0)</f>
        <v>16</v>
      </c>
    </row>
    <row r="5" spans="2:8" ht="19.95" customHeight="1" x14ac:dyDescent="0.4">
      <c r="B5" s="7" t="s">
        <v>5</v>
      </c>
      <c r="C5" s="9">
        <v>2126</v>
      </c>
      <c r="D5" s="9">
        <v>2153</v>
      </c>
      <c r="E5" s="9">
        <v>2180</v>
      </c>
      <c r="F5" s="9">
        <v>2188</v>
      </c>
      <c r="G5" s="6">
        <f t="shared" si="0"/>
        <v>26.25</v>
      </c>
      <c r="H5" s="2">
        <f t="shared" si="1"/>
        <v>10</v>
      </c>
    </row>
    <row r="6" spans="2:8" ht="19.95" customHeight="1" x14ac:dyDescent="0.4">
      <c r="B6" s="7" t="s">
        <v>6</v>
      </c>
      <c r="C6" s="9">
        <v>1798</v>
      </c>
      <c r="D6" s="9">
        <v>1795</v>
      </c>
      <c r="E6" s="9">
        <v>1790</v>
      </c>
      <c r="F6" s="9">
        <v>1773</v>
      </c>
      <c r="G6" s="6">
        <f t="shared" si="0"/>
        <v>-16</v>
      </c>
      <c r="H6" s="2">
        <f t="shared" si="1"/>
        <v>8</v>
      </c>
    </row>
    <row r="7" spans="2:8" ht="19.95" customHeight="1" x14ac:dyDescent="0.4">
      <c r="B7" s="7" t="s">
        <v>27</v>
      </c>
      <c r="C7" s="9">
        <v>3338</v>
      </c>
      <c r="D7" s="9">
        <v>3339</v>
      </c>
      <c r="E7" s="9">
        <v>3356</v>
      </c>
      <c r="F7" s="9">
        <v>3350</v>
      </c>
      <c r="G7" s="6">
        <f t="shared" si="0"/>
        <v>4.25</v>
      </c>
      <c r="H7" s="2">
        <f t="shared" si="1"/>
        <v>16</v>
      </c>
    </row>
  </sheetData>
  <mergeCells count="1">
    <mergeCell ref="B1:H1"/>
  </mergeCells>
  <phoneticPr fontId="1" type="noConversion"/>
  <pageMargins left="0.7" right="0.7" top="0.75" bottom="0.75" header="0.3" footer="0.3"/>
  <pageSetup paperSize="9" orientation="portrait" r:id="rId1"/>
</worksheet>
</file>

<file path=xl/worksheets/sheet1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B1:F6"/>
  <sheetViews>
    <sheetView workbookViewId="0">
      <selection activeCell="F2" sqref="F2"/>
    </sheetView>
  </sheetViews>
  <sheetFormatPr defaultRowHeight="17.399999999999999" x14ac:dyDescent="0.4"/>
  <cols>
    <col min="1" max="1" width="1.796875" customWidth="1"/>
    <col min="2" max="2" width="10.3984375" bestFit="1" customWidth="1"/>
    <col min="6" max="6" width="11.3984375" customWidth="1"/>
  </cols>
  <sheetData>
    <row r="1" spans="2:6" ht="32.4" customHeight="1" x14ac:dyDescent="0.4">
      <c r="B1" s="21" t="s">
        <v>62</v>
      </c>
      <c r="C1" s="21"/>
      <c r="D1" s="21"/>
      <c r="E1" s="21"/>
      <c r="F1" s="21"/>
    </row>
    <row r="2" spans="2:6" x14ac:dyDescent="0.4">
      <c r="B2" s="7" t="s">
        <v>66</v>
      </c>
      <c r="C2" s="7" t="s">
        <v>63</v>
      </c>
      <c r="D2" s="7" t="s">
        <v>64</v>
      </c>
      <c r="E2" s="7" t="s">
        <v>65</v>
      </c>
      <c r="F2" s="7" t="s">
        <v>68</v>
      </c>
    </row>
    <row r="3" spans="2:6" x14ac:dyDescent="0.4">
      <c r="B3" s="8" t="s">
        <v>61</v>
      </c>
      <c r="C3" s="9">
        <v>9844</v>
      </c>
      <c r="D3" s="9">
        <v>3447</v>
      </c>
      <c r="E3" s="9">
        <v>2126</v>
      </c>
      <c r="F3" s="2"/>
    </row>
    <row r="4" spans="2:6" x14ac:dyDescent="0.4">
      <c r="B4" s="8" t="s">
        <v>41</v>
      </c>
      <c r="C4" s="9">
        <v>9766</v>
      </c>
      <c r="D4" s="9">
        <v>3424</v>
      </c>
      <c r="E4" s="9">
        <v>2153</v>
      </c>
      <c r="F4" s="2"/>
    </row>
    <row r="5" spans="2:6" x14ac:dyDescent="0.4">
      <c r="B5" s="8" t="s">
        <v>42</v>
      </c>
      <c r="C5" s="9">
        <v>9705</v>
      </c>
      <c r="D5" s="9">
        <v>3400</v>
      </c>
      <c r="E5" s="9">
        <v>2180</v>
      </c>
      <c r="F5" s="2"/>
    </row>
    <row r="6" spans="2:6" x14ac:dyDescent="0.4">
      <c r="B6" s="8" t="s">
        <v>43</v>
      </c>
      <c r="C6" s="9">
        <v>9662</v>
      </c>
      <c r="D6" s="9">
        <v>3373</v>
      </c>
      <c r="E6" s="9">
        <v>2188</v>
      </c>
      <c r="F6" s="2"/>
    </row>
  </sheetData>
  <mergeCells count="1">
    <mergeCell ref="B1:F1"/>
  </mergeCells>
  <phoneticPr fontId="1" type="noConversion"/>
  <pageMargins left="0.7" right="0.7" top="0.75" bottom="0.75" header="0.3" footer="0.3"/>
  <pageSetup paperSize="9" orientation="portrait" r:id="rId1"/>
</worksheet>
</file>

<file path=xl/worksheets/sheet1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B1:F6"/>
  <sheetViews>
    <sheetView workbookViewId="0">
      <selection activeCell="L12" sqref="L12"/>
    </sheetView>
  </sheetViews>
  <sheetFormatPr defaultRowHeight="17.399999999999999" x14ac:dyDescent="0.4"/>
  <cols>
    <col min="1" max="1" width="1.796875" customWidth="1"/>
    <col min="2" max="2" width="10.3984375" bestFit="1" customWidth="1"/>
    <col min="6" max="6" width="11.3984375" customWidth="1"/>
  </cols>
  <sheetData>
    <row r="1" spans="2:6" ht="32.4" customHeight="1" x14ac:dyDescent="0.4">
      <c r="B1" s="21" t="s">
        <v>62</v>
      </c>
      <c r="C1" s="21"/>
      <c r="D1" s="21"/>
      <c r="E1" s="21"/>
      <c r="F1" s="21"/>
    </row>
    <row r="2" spans="2:6" x14ac:dyDescent="0.4">
      <c r="B2" s="7" t="s">
        <v>66</v>
      </c>
      <c r="C2" s="7" t="s">
        <v>0</v>
      </c>
      <c r="D2" s="7" t="s">
        <v>1</v>
      </c>
      <c r="E2" s="7" t="s">
        <v>65</v>
      </c>
      <c r="F2" s="7" t="s">
        <v>68</v>
      </c>
    </row>
    <row r="3" spans="2:6" x14ac:dyDescent="0.4">
      <c r="B3" s="8" t="s">
        <v>61</v>
      </c>
      <c r="C3" s="9">
        <v>9844</v>
      </c>
      <c r="D3" s="9">
        <v>3447</v>
      </c>
      <c r="E3" s="9">
        <v>2126</v>
      </c>
      <c r="F3" s="2">
        <f>IF(MOD(LEFT(B3,4),3)=0,SUM(C3:E3),AVERAGE(C3:E3))</f>
        <v>15417</v>
      </c>
    </row>
    <row r="4" spans="2:6" x14ac:dyDescent="0.4">
      <c r="B4" s="8" t="s">
        <v>41</v>
      </c>
      <c r="C4" s="9">
        <v>9766</v>
      </c>
      <c r="D4" s="9">
        <v>3424</v>
      </c>
      <c r="E4" s="9">
        <v>2153</v>
      </c>
      <c r="F4" s="2">
        <f t="shared" ref="F4:F6" si="0">IF(MOD(LEFT(B4,4),3)=0,SUM(C4:E4),AVERAGE(C4:E4))</f>
        <v>5114.333333333333</v>
      </c>
    </row>
    <row r="5" spans="2:6" x14ac:dyDescent="0.4">
      <c r="B5" s="8" t="s">
        <v>42</v>
      </c>
      <c r="C5" s="9">
        <v>9705</v>
      </c>
      <c r="D5" s="9">
        <v>3400</v>
      </c>
      <c r="E5" s="9">
        <v>2180</v>
      </c>
      <c r="F5" s="2">
        <f t="shared" si="0"/>
        <v>5095</v>
      </c>
    </row>
    <row r="6" spans="2:6" x14ac:dyDescent="0.4">
      <c r="B6" s="8" t="s">
        <v>43</v>
      </c>
      <c r="C6" s="9">
        <v>9662</v>
      </c>
      <c r="D6" s="9">
        <v>3373</v>
      </c>
      <c r="E6" s="9">
        <v>2188</v>
      </c>
      <c r="F6" s="2">
        <f t="shared" si="0"/>
        <v>15223</v>
      </c>
    </row>
  </sheetData>
  <mergeCells count="1">
    <mergeCell ref="B1:F1"/>
  </mergeCells>
  <phoneticPr fontId="1" type="noConversion"/>
  <pageMargins left="0.7" right="0.7" top="0.75" bottom="0.75" header="0.3" footer="0.3"/>
  <pageSetup paperSize="9" orientation="portrait" r:id="rId1"/>
</worksheet>
</file>

<file path=xl/worksheets/sheet1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B1:G7"/>
  <sheetViews>
    <sheetView tabSelected="1" workbookViewId="0">
      <selection activeCell="G3" sqref="G3"/>
    </sheetView>
  </sheetViews>
  <sheetFormatPr defaultRowHeight="17.399999999999999" x14ac:dyDescent="0.4"/>
  <cols>
    <col min="1" max="1" width="1.796875" customWidth="1"/>
    <col min="2" max="2" width="10.3984375" bestFit="1" customWidth="1"/>
    <col min="7" max="7" width="13" customWidth="1"/>
  </cols>
  <sheetData>
    <row r="1" spans="2:7" ht="32.4" customHeight="1" x14ac:dyDescent="0.4">
      <c r="B1" s="21" t="s">
        <v>2</v>
      </c>
      <c r="C1" s="21"/>
      <c r="D1" s="21"/>
      <c r="E1" s="21"/>
      <c r="F1" s="21"/>
      <c r="G1" s="21"/>
    </row>
    <row r="2" spans="2:7" ht="19.95" customHeight="1" x14ac:dyDescent="0.4">
      <c r="B2" s="7" t="s">
        <v>11</v>
      </c>
      <c r="C2" s="8" t="s">
        <v>61</v>
      </c>
      <c r="D2" s="8" t="s">
        <v>41</v>
      </c>
      <c r="E2" s="8" t="s">
        <v>42</v>
      </c>
      <c r="F2" s="8" t="s">
        <v>43</v>
      </c>
      <c r="G2" s="4" t="s">
        <v>67</v>
      </c>
    </row>
    <row r="3" spans="2:7" ht="19.95" customHeight="1" x14ac:dyDescent="0.4">
      <c r="B3" s="7" t="s">
        <v>3</v>
      </c>
      <c r="C3" s="9">
        <v>9844</v>
      </c>
      <c r="D3" s="9">
        <v>9766</v>
      </c>
      <c r="E3" s="9">
        <v>9705</v>
      </c>
      <c r="F3" s="9">
        <v>9662</v>
      </c>
      <c r="G3" s="2">
        <f>IF(RIGHT(B3,1) = "시",_xlfn.RANK.EQ(F3,$F$3:$F$7,0),MIN(C3:F3))</f>
        <v>1</v>
      </c>
    </row>
    <row r="4" spans="2:7" ht="19.95" customHeight="1" x14ac:dyDescent="0.4">
      <c r="B4" s="7" t="s">
        <v>4</v>
      </c>
      <c r="C4" s="9">
        <v>3447</v>
      </c>
      <c r="D4" s="9">
        <v>3424</v>
      </c>
      <c r="E4" s="9">
        <v>3400</v>
      </c>
      <c r="F4" s="9">
        <v>3373</v>
      </c>
      <c r="G4" s="2">
        <f t="shared" ref="G4:G7" si="0">IF(RIGHT(B4,1) = "시",_xlfn.RANK.EQ(F4,$F$3:$F$7,0),MIN(C4:F4))</f>
        <v>2</v>
      </c>
    </row>
    <row r="5" spans="2:7" ht="19.95" customHeight="1" x14ac:dyDescent="0.4">
      <c r="B5" s="7" t="s">
        <v>5</v>
      </c>
      <c r="C5" s="9">
        <v>2126</v>
      </c>
      <c r="D5" s="9">
        <v>2153</v>
      </c>
      <c r="E5" s="9">
        <v>2180</v>
      </c>
      <c r="F5" s="9">
        <v>2188</v>
      </c>
      <c r="G5" s="2">
        <f t="shared" si="0"/>
        <v>2126</v>
      </c>
    </row>
    <row r="6" spans="2:7" ht="19.95" customHeight="1" x14ac:dyDescent="0.4">
      <c r="B6" s="7" t="s">
        <v>6</v>
      </c>
      <c r="C6" s="9">
        <v>1798</v>
      </c>
      <c r="D6" s="9">
        <v>1795</v>
      </c>
      <c r="E6" s="9">
        <v>1790</v>
      </c>
      <c r="F6" s="9">
        <v>1773</v>
      </c>
      <c r="G6" s="2">
        <f t="shared" si="0"/>
        <v>1773</v>
      </c>
    </row>
    <row r="7" spans="2:7" ht="19.95" customHeight="1" x14ac:dyDescent="0.4">
      <c r="B7" s="7" t="s">
        <v>27</v>
      </c>
      <c r="C7" s="9">
        <v>3338</v>
      </c>
      <c r="D7" s="9">
        <v>3339</v>
      </c>
      <c r="E7" s="9">
        <v>3356</v>
      </c>
      <c r="F7" s="9">
        <v>3350</v>
      </c>
      <c r="G7" s="2">
        <f t="shared" si="0"/>
        <v>3338</v>
      </c>
    </row>
  </sheetData>
  <mergeCells count="1">
    <mergeCell ref="B1:G1"/>
  </mergeCells>
  <phoneticPr fontId="1" type="noConversion"/>
  <pageMargins left="0.7" right="0.7" top="0.75" bottom="0.75" header="0.3" footer="0.3"/>
  <pageSetup paperSize="9" orientation="portrait" r:id="rId1"/>
</worksheet>
</file>

<file path=xl/worksheets/sheet1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"/>
  <sheetViews>
    <sheetView workbookViewId="0"/>
  </sheetViews>
  <sheetFormatPr defaultRowHeight="17.399999999999999" x14ac:dyDescent="0.4"/>
  <sheetData/>
  <phoneticPr fontId="1" type="noConversion"/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워크시트</vt:lpstr>
      </vt:variant>
      <vt:variant>
        <vt:i4>15</vt:i4>
      </vt:variant>
    </vt:vector>
  </HeadingPairs>
  <TitlesOfParts>
    <vt:vector size="15" baseType="lpstr">
      <vt:lpstr>함수자료</vt:lpstr>
      <vt:lpstr>함수1</vt:lpstr>
      <vt:lpstr>함수1 (2)</vt:lpstr>
      <vt:lpstr>함수2</vt:lpstr>
      <vt:lpstr>함수2 (2)</vt:lpstr>
      <vt:lpstr>함수3</vt:lpstr>
      <vt:lpstr>함수3 (2)</vt:lpstr>
      <vt:lpstr>함수4</vt:lpstr>
      <vt:lpstr>함수4 (2)</vt:lpstr>
      <vt:lpstr>함수5</vt:lpstr>
      <vt:lpstr>함수5 (2)</vt:lpstr>
      <vt:lpstr>함수6</vt:lpstr>
      <vt:lpstr>함수6 (2)</vt:lpstr>
      <vt:lpstr>함수7</vt:lpstr>
      <vt:lpstr>Sheet15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ICI</dc:creator>
  <cp:lastModifiedBy>ICI</cp:lastModifiedBy>
  <dcterms:created xsi:type="dcterms:W3CDTF">2021-01-05T07:51:37Z</dcterms:created>
  <dcterms:modified xsi:type="dcterms:W3CDTF">2021-02-12T08:40:59Z</dcterms:modified>
</cp:coreProperties>
</file>