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4424" windowHeight="7644" activeTab="1"/>
  </bookViews>
  <sheets>
    <sheet name="원본" sheetId="1" r:id="rId1"/>
    <sheet name="고급필터 1" sheetId="2" r:id="rId2"/>
    <sheet name="고급필터2" sheetId="3" r:id="rId3"/>
    <sheet name="고급필터3" sheetId="4" r:id="rId4"/>
    <sheet name="차트" sheetId="6" r:id="rId5"/>
  </sheets>
  <definedNames>
    <definedName name="_xlnm._FilterDatabase" localSheetId="1" hidden="1">'고급필터 1'!$A$3:$H$11</definedName>
    <definedName name="_xlnm._FilterDatabase" localSheetId="2" hidden="1">고급필터2!$A$3:$H$11</definedName>
    <definedName name="_xlnm._FilterDatabase" localSheetId="3" hidden="1">고급필터3!$A$3:$H$11</definedName>
    <definedName name="_xlnm.Criteria" localSheetId="1">'고급필터 1'!$J$3:$K$4</definedName>
    <definedName name="_xlnm.Criteria" localSheetId="2">고급필터2!$J$9:$K$11</definedName>
    <definedName name="_xlnm.Criteria" localSheetId="3">고급필터3!$J$3:$J$4</definedName>
    <definedName name="_xlnm.Extract" localSheetId="2">고급필터2!$A$13:$H$13</definedName>
    <definedName name="_xlnm.Extract" localSheetId="3">고급필터3!$A$13:$C$13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4" l="1"/>
  <c r="H10" i="4"/>
  <c r="H9" i="4"/>
  <c r="H8" i="4"/>
  <c r="H7" i="4"/>
  <c r="H6" i="4"/>
  <c r="H5" i="4"/>
  <c r="H4" i="4"/>
  <c r="H11" i="3"/>
  <c r="H10" i="3"/>
  <c r="H9" i="3"/>
  <c r="H8" i="3"/>
  <c r="H7" i="3"/>
  <c r="H6" i="3"/>
  <c r="H5" i="3"/>
  <c r="H4" i="3"/>
  <c r="H5" i="2"/>
  <c r="H6" i="2"/>
  <c r="H7" i="2"/>
  <c r="H8" i="2"/>
  <c r="H9" i="2"/>
  <c r="H10" i="2"/>
  <c r="H11" i="2"/>
  <c r="H4" i="2"/>
</calcChain>
</file>

<file path=xl/sharedStrings.xml><?xml version="1.0" encoding="utf-8"?>
<sst xmlns="http://schemas.openxmlformats.org/spreadsheetml/2006/main" count="132" uniqueCount="28">
  <si>
    <t>경부선</t>
  </si>
  <si>
    <t>남해선</t>
  </si>
  <si>
    <t>서해안선</t>
  </si>
  <si>
    <t>호남선(논산천안선)</t>
  </si>
  <si>
    <t>중부선(통영대전선)</t>
  </si>
  <si>
    <t>중부내륙선</t>
  </si>
  <si>
    <t>영동선</t>
  </si>
  <si>
    <t>서울양양선</t>
  </si>
  <si>
    <t>1종</t>
    <phoneticPr fontId="1" type="noConversion"/>
  </si>
  <si>
    <t>2종</t>
  </si>
  <si>
    <t>3종</t>
  </si>
  <si>
    <t>4종</t>
  </si>
  <si>
    <t>5종</t>
  </si>
  <si>
    <t>6종</t>
  </si>
  <si>
    <t>노선별</t>
    <phoneticPr fontId="1" type="noConversion"/>
  </si>
  <si>
    <t>단위:대수</t>
    <phoneticPr fontId="1" type="noConversion"/>
  </si>
  <si>
    <t>2019년 노선별 이용 차량</t>
    <phoneticPr fontId="1" type="noConversion"/>
  </si>
  <si>
    <t>합계</t>
    <phoneticPr fontId="1" type="noConversion"/>
  </si>
  <si>
    <t>단위 : 대수</t>
    <phoneticPr fontId="1" type="noConversion"/>
  </si>
  <si>
    <t>조건</t>
    <phoneticPr fontId="1" type="noConversion"/>
  </si>
  <si>
    <t>중부*</t>
    <phoneticPr fontId="1" type="noConversion"/>
  </si>
  <si>
    <t>*)</t>
    <phoneticPr fontId="1" type="noConversion"/>
  </si>
  <si>
    <t>&gt;= 400000</t>
    <phoneticPr fontId="1" type="noConversion"/>
  </si>
  <si>
    <t>&lt;2000</t>
    <phoneticPr fontId="1" type="noConversion"/>
  </si>
  <si>
    <t>&gt;= 2000</t>
    <phoneticPr fontId="1" type="noConversion"/>
  </si>
  <si>
    <t>&gt;=9000</t>
    <phoneticPr fontId="1" type="noConversion"/>
  </si>
  <si>
    <t>&gt;=4500</t>
    <phoneticPr fontId="1" type="noConversion"/>
  </si>
  <si>
    <t>&lt;1000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</si>
</sst>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BD7"/>
      </patternFill>
    </fill>
    <fill>
      <patternFill patternType="solid">
        <fgColor rgb="FFE2ECF8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3" fontId="0" fillId="0" borderId="1" xfId="0" applyNumberFormat="1" applyBorder="1" applyAlignment="1">
      <alignment horizontal="right"/>
    </xf>
    <xf numFmtId="3" fontId="0" fillId="0" borderId="3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14" xfId="0" applyFill="1" applyBorder="1" applyAlignment="1">
      <alignment horizontal="center"/>
    </xf>
    <xf numFmtId="3" fontId="0" fillId="0" borderId="3" xfId="0" applyNumberFormat="1" applyBorder="1">
      <alignment vertical="center"/>
    </xf>
    <xf numFmtId="3" fontId="0" fillId="0" borderId="6" xfId="0" applyNumberFormat="1" applyBorder="1">
      <alignment vertical="center"/>
    </xf>
    <xf numFmtId="0" fontId="0" fillId="3" borderId="15" xfId="0" applyFill="1" applyBorder="1" applyAlignment="1">
      <alignment horizontal="center"/>
    </xf>
    <xf numFmtId="3" fontId="0" fillId="0" borderId="9" xfId="0" applyNumberFormat="1" applyBorder="1">
      <alignment vertical="center"/>
    </xf>
    <xf numFmtId="0" fontId="0" fillId="4" borderId="11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2" fillId="5" borderId="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차트!$C$3</c:f>
              <c:strCache>
                <c:ptCount val="1"/>
                <c:pt idx="0">
                  <c:v>2종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차트!$A$4:$A$6</c:f>
              <c:strCache>
                <c:ptCount val="3"/>
                <c:pt idx="0">
                  <c:v>경부선</c:v>
                </c:pt>
                <c:pt idx="1">
                  <c:v>남해선</c:v>
                </c:pt>
                <c:pt idx="2">
                  <c:v>서해안선</c:v>
                </c:pt>
              </c:strCache>
            </c:strRef>
          </c:cat>
          <c:val>
            <c:numRef>
              <c:f>차트!$C$4:$C$6</c:f>
              <c:numCache>
                <c:formatCode>#,##0</c:formatCode>
                <c:ptCount val="3"/>
                <c:pt idx="0">
                  <c:v>10299</c:v>
                </c:pt>
                <c:pt idx="1">
                  <c:v>2977</c:v>
                </c:pt>
                <c:pt idx="2">
                  <c:v>2745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4B-4D64-96D1-DB3F1E18C45E}"/>
            </c:ext>
          </c:extLst>
        </c:ser>
        <c:ser>
          <c:idx val="2"/>
          <c:order val="2"/>
          <c:tx>
            <c:strRef>
              <c:f>차트!$D$3</c:f>
              <c:strCache>
                <c:ptCount val="1"/>
                <c:pt idx="0">
                  <c:v>3종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차트!$A$4:$A$6</c:f>
              <c:strCache>
                <c:ptCount val="3"/>
                <c:pt idx="0">
                  <c:v>경부선</c:v>
                </c:pt>
                <c:pt idx="1">
                  <c:v>남해선</c:v>
                </c:pt>
                <c:pt idx="2">
                  <c:v>서해안선</c:v>
                </c:pt>
              </c:strCache>
            </c:strRef>
          </c:cat>
          <c:val>
            <c:numRef>
              <c:f>차트!$D$4:$D$6</c:f>
              <c:numCache>
                <c:formatCode>#,##0</c:formatCode>
                <c:ptCount val="3"/>
                <c:pt idx="0">
                  <c:v>36306</c:v>
                </c:pt>
                <c:pt idx="1">
                  <c:v>7952</c:v>
                </c:pt>
                <c:pt idx="2">
                  <c:v>7056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B-4D64-96D1-DB3F1E18C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4394368"/>
        <c:axId val="364391456"/>
      </c:barChart>
      <c:lineChart>
        <c:grouping val="standard"/>
        <c:varyColors val="0"/>
        <c:ser>
          <c:idx val="0"/>
          <c:order val="0"/>
          <c:tx>
            <c:strRef>
              <c:f>차트!$B$3</c:f>
              <c:strCache>
                <c:ptCount val="1"/>
                <c:pt idx="0">
                  <c:v>1종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차트!$A$4:$A$6</c:f>
              <c:strCache>
                <c:ptCount val="3"/>
                <c:pt idx="0">
                  <c:v>경부선</c:v>
                </c:pt>
                <c:pt idx="1">
                  <c:v>남해선</c:v>
                </c:pt>
                <c:pt idx="2">
                  <c:v>서해안선</c:v>
                </c:pt>
              </c:strCache>
            </c:strRef>
          </c:cat>
          <c:val>
            <c:numRef>
              <c:f>차트!$B$4:$B$6</c:f>
              <c:numCache>
                <c:formatCode>#,##0</c:formatCode>
                <c:ptCount val="3"/>
                <c:pt idx="0">
                  <c:v>976129</c:v>
                </c:pt>
                <c:pt idx="1">
                  <c:v>322192</c:v>
                </c:pt>
                <c:pt idx="2">
                  <c:v>306628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4B-4D64-96D1-DB3F1E18C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474336"/>
        <c:axId val="163474752"/>
      </c:lineChart>
      <c:catAx>
        <c:axId val="36439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4391456"/>
        <c:crosses val="autoZero"/>
        <c:auto val="1"/>
        <c:lblAlgn val="ctr"/>
        <c:lblOffset val="100"/>
        <c:noMultiLvlLbl val="0"/>
      </c:catAx>
      <c:valAx>
        <c:axId val="36439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/>
                  <a:t>차량대수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4394368"/>
        <c:crosses val="autoZero"/>
        <c:crossBetween val="between"/>
        <c:majorUnit val="10000"/>
      </c:valAx>
      <c:valAx>
        <c:axId val="163474752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3474336"/>
        <c:crosses val="max"/>
        <c:crossBetween val="between"/>
      </c:valAx>
      <c:catAx>
        <c:axId val="163474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3474752"/>
        <c:crosses val="autoZero"/>
        <c:auto val="1"/>
        <c:lblAlgn val="ctr"/>
        <c:lblOffset val="100"/>
        <c:noMultiLvlLbl val="0"/>
      </c:catAx>
      <c:spPr>
        <a:solidFill>
          <a:schemeClr val="accent6">
            <a:lumMod val="60000"/>
            <a:lumOff val="40000"/>
          </a:schemeClr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accent1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</xdr:colOff>
      <xdr:row>0</xdr:row>
      <xdr:rowOff>449580</xdr:rowOff>
    </xdr:from>
    <xdr:to>
      <xdr:col>13</xdr:col>
      <xdr:colOff>281940</xdr:colOff>
      <xdr:row>13</xdr:row>
      <xdr:rowOff>259080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C17" sqref="C17"/>
    </sheetView>
  </sheetViews>
  <sheetFormatPr defaultRowHeight="22.05" customHeight="1" x14ac:dyDescent="0.4"/>
  <cols>
    <col min="1" max="1" width="17.3984375" bestFit="1" customWidth="1"/>
    <col min="2" max="7" width="11.5" bestFit="1" customWidth="1"/>
  </cols>
  <sheetData>
    <row r="1" spans="1:7" ht="40.200000000000003" customHeight="1" x14ac:dyDescent="0.4">
      <c r="A1" s="24" t="s">
        <v>16</v>
      </c>
      <c r="B1" s="24"/>
      <c r="C1" s="24"/>
      <c r="D1" s="24"/>
      <c r="E1" s="24"/>
      <c r="F1" s="24"/>
      <c r="G1" s="24"/>
    </row>
    <row r="2" spans="1:7" ht="18" thickBot="1" x14ac:dyDescent="0.45">
      <c r="G2" t="s">
        <v>15</v>
      </c>
    </row>
    <row r="3" spans="1:7" ht="22.05" customHeight="1" thickBot="1" x14ac:dyDescent="0.45">
      <c r="A3" s="9" t="s">
        <v>14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8" t="s">
        <v>13</v>
      </c>
    </row>
    <row r="4" spans="1:7" ht="22.05" customHeight="1" x14ac:dyDescent="0.4">
      <c r="A4" s="10" t="s">
        <v>0</v>
      </c>
      <c r="B4" s="5">
        <v>976129</v>
      </c>
      <c r="C4" s="5">
        <v>10299</v>
      </c>
      <c r="D4" s="5">
        <v>36306</v>
      </c>
      <c r="E4" s="5">
        <v>11173</v>
      </c>
      <c r="F4" s="5">
        <v>10454</v>
      </c>
      <c r="G4" s="6">
        <v>44080</v>
      </c>
    </row>
    <row r="5" spans="1:7" ht="22.05" customHeight="1" x14ac:dyDescent="0.4">
      <c r="A5" s="11" t="s">
        <v>1</v>
      </c>
      <c r="B5" s="1">
        <v>322192</v>
      </c>
      <c r="C5" s="1">
        <v>2977</v>
      </c>
      <c r="D5" s="1">
        <v>7952</v>
      </c>
      <c r="E5" s="1">
        <v>2909</v>
      </c>
      <c r="F5" s="1">
        <v>5192</v>
      </c>
      <c r="G5" s="2">
        <v>15498</v>
      </c>
    </row>
    <row r="6" spans="1:7" ht="22.05" customHeight="1" x14ac:dyDescent="0.4">
      <c r="A6" s="11" t="s">
        <v>2</v>
      </c>
      <c r="B6" s="1">
        <v>306628</v>
      </c>
      <c r="C6" s="1">
        <v>2745</v>
      </c>
      <c r="D6" s="1">
        <v>7056</v>
      </c>
      <c r="E6" s="1">
        <v>3556</v>
      </c>
      <c r="F6" s="1">
        <v>4377</v>
      </c>
      <c r="G6" s="2">
        <v>13462</v>
      </c>
    </row>
    <row r="7" spans="1:7" ht="22.05" customHeight="1" x14ac:dyDescent="0.4">
      <c r="A7" s="11" t="s">
        <v>3</v>
      </c>
      <c r="B7" s="1">
        <v>293563</v>
      </c>
      <c r="C7" s="1">
        <v>2286</v>
      </c>
      <c r="D7" s="1">
        <v>14192</v>
      </c>
      <c r="E7" s="1">
        <v>4528</v>
      </c>
      <c r="F7" s="1">
        <v>4261</v>
      </c>
      <c r="G7" s="2">
        <v>9723</v>
      </c>
    </row>
    <row r="8" spans="1:7" ht="22.05" customHeight="1" x14ac:dyDescent="0.4">
      <c r="A8" s="11" t="s">
        <v>4</v>
      </c>
      <c r="B8" s="1">
        <v>318344</v>
      </c>
      <c r="C8" s="1">
        <v>4329</v>
      </c>
      <c r="D8" s="1">
        <v>9347</v>
      </c>
      <c r="E8" s="1">
        <v>4150</v>
      </c>
      <c r="F8" s="1">
        <v>2734</v>
      </c>
      <c r="G8" s="2">
        <v>14424</v>
      </c>
    </row>
    <row r="9" spans="1:7" ht="22.05" customHeight="1" x14ac:dyDescent="0.4">
      <c r="A9" s="11" t="s">
        <v>5</v>
      </c>
      <c r="B9" s="1">
        <v>171031</v>
      </c>
      <c r="C9" s="1">
        <v>1479</v>
      </c>
      <c r="D9" s="1">
        <v>6318</v>
      </c>
      <c r="E9" s="1">
        <v>2944</v>
      </c>
      <c r="F9" s="1">
        <v>2907</v>
      </c>
      <c r="G9" s="2">
        <v>6490</v>
      </c>
    </row>
    <row r="10" spans="1:7" ht="22.05" customHeight="1" x14ac:dyDescent="0.4">
      <c r="A10" s="11" t="s">
        <v>6</v>
      </c>
      <c r="B10" s="1">
        <v>401147</v>
      </c>
      <c r="C10" s="1">
        <v>5743</v>
      </c>
      <c r="D10" s="1">
        <v>13469</v>
      </c>
      <c r="E10" s="1">
        <v>4969</v>
      </c>
      <c r="F10" s="1">
        <v>2898</v>
      </c>
      <c r="G10" s="2">
        <v>19844</v>
      </c>
    </row>
    <row r="11" spans="1:7" ht="22.05" customHeight="1" thickBot="1" x14ac:dyDescent="0.45">
      <c r="A11" s="12" t="s">
        <v>7</v>
      </c>
      <c r="B11" s="3">
        <v>51559</v>
      </c>
      <c r="C11" s="3">
        <v>192</v>
      </c>
      <c r="D11" s="3">
        <v>842</v>
      </c>
      <c r="E11" s="3">
        <v>167</v>
      </c>
      <c r="F11" s="3">
        <v>188</v>
      </c>
      <c r="G11" s="4">
        <v>2160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1"/>
  <sheetViews>
    <sheetView tabSelected="1" workbookViewId="0">
      <selection activeCell="K4" sqref="K4"/>
    </sheetView>
  </sheetViews>
  <sheetFormatPr defaultRowHeight="22.05" customHeight="1" x14ac:dyDescent="0.4"/>
  <cols>
    <col min="1" max="1" width="17.3984375" bestFit="1" customWidth="1"/>
    <col min="2" max="8" width="10.69921875" customWidth="1"/>
    <col min="10" max="11" width="10.19921875" customWidth="1"/>
    <col min="12" max="12" width="4.69921875" customWidth="1"/>
    <col min="13" max="14" width="10.09765625" customWidth="1"/>
    <col min="15" max="15" width="4.09765625" customWidth="1"/>
  </cols>
  <sheetData>
    <row r="1" spans="1:16" ht="40.200000000000003" customHeight="1" x14ac:dyDescent="0.4">
      <c r="A1" s="24" t="s">
        <v>16</v>
      </c>
      <c r="B1" s="24"/>
      <c r="C1" s="24"/>
      <c r="D1" s="24"/>
      <c r="E1" s="24"/>
      <c r="F1" s="24"/>
      <c r="G1" s="24"/>
      <c r="H1" s="24"/>
      <c r="J1" s="26" t="s">
        <v>19</v>
      </c>
      <c r="K1" s="26"/>
    </row>
    <row r="2" spans="1:16" ht="18" thickBot="1" x14ac:dyDescent="0.45">
      <c r="G2" s="25" t="s">
        <v>18</v>
      </c>
      <c r="H2" s="25"/>
    </row>
    <row r="3" spans="1:16" ht="22.05" customHeight="1" thickBot="1" x14ac:dyDescent="0.45">
      <c r="A3" s="22" t="s">
        <v>14</v>
      </c>
      <c r="B3" s="20" t="s">
        <v>8</v>
      </c>
      <c r="C3" s="20" t="s">
        <v>9</v>
      </c>
      <c r="D3" s="20" t="s">
        <v>10</v>
      </c>
      <c r="E3" s="20" t="s">
        <v>11</v>
      </c>
      <c r="F3" s="20" t="s">
        <v>12</v>
      </c>
      <c r="G3" s="20" t="s">
        <v>13</v>
      </c>
      <c r="H3" s="21" t="s">
        <v>17</v>
      </c>
      <c r="J3" s="19" t="s">
        <v>9</v>
      </c>
      <c r="K3" s="19" t="s">
        <v>10</v>
      </c>
      <c r="M3" s="20" t="s">
        <v>8</v>
      </c>
      <c r="N3" s="20" t="s">
        <v>9</v>
      </c>
      <c r="P3" s="22" t="s">
        <v>14</v>
      </c>
    </row>
    <row r="4" spans="1:16" ht="22.05" customHeight="1" x14ac:dyDescent="0.4">
      <c r="A4" s="17" t="s">
        <v>0</v>
      </c>
      <c r="B4" s="5">
        <v>976129</v>
      </c>
      <c r="C4" s="5">
        <v>10299</v>
      </c>
      <c r="D4" s="5">
        <v>36306</v>
      </c>
      <c r="E4" s="5">
        <v>11173</v>
      </c>
      <c r="F4" s="5">
        <v>10454</v>
      </c>
      <c r="G4" s="5">
        <v>44080</v>
      </c>
      <c r="H4" s="18">
        <f t="shared" ref="H4:H11" si="0">SUM(B4:G4)</f>
        <v>1088441</v>
      </c>
      <c r="J4" s="13" t="s">
        <v>24</v>
      </c>
      <c r="K4" s="13" t="s">
        <v>25</v>
      </c>
      <c r="L4" s="13"/>
      <c r="M4" s="13" t="s">
        <v>22</v>
      </c>
      <c r="N4" s="13"/>
      <c r="O4" s="13"/>
      <c r="P4" s="13" t="s">
        <v>20</v>
      </c>
    </row>
    <row r="5" spans="1:16" ht="22.05" hidden="1" customHeight="1" x14ac:dyDescent="0.4">
      <c r="A5" s="14" t="s">
        <v>1</v>
      </c>
      <c r="B5" s="1">
        <v>322192</v>
      </c>
      <c r="C5" s="1">
        <v>2977</v>
      </c>
      <c r="D5" s="1">
        <v>7952</v>
      </c>
      <c r="E5" s="1">
        <v>2909</v>
      </c>
      <c r="F5" s="1">
        <v>5192</v>
      </c>
      <c r="G5" s="1">
        <v>15498</v>
      </c>
      <c r="H5" s="15">
        <f t="shared" si="0"/>
        <v>356720</v>
      </c>
      <c r="J5" s="13"/>
      <c r="K5" s="13"/>
      <c r="L5" s="13"/>
      <c r="M5" s="13"/>
      <c r="N5" s="13" t="s">
        <v>23</v>
      </c>
      <c r="O5" s="13"/>
      <c r="P5" s="13" t="s">
        <v>21</v>
      </c>
    </row>
    <row r="6" spans="1:16" ht="22.05" hidden="1" customHeight="1" x14ac:dyDescent="0.4">
      <c r="A6" s="14" t="s">
        <v>2</v>
      </c>
      <c r="B6" s="1">
        <v>306628</v>
      </c>
      <c r="C6" s="1">
        <v>2745</v>
      </c>
      <c r="D6" s="1">
        <v>7056</v>
      </c>
      <c r="E6" s="1">
        <v>3556</v>
      </c>
      <c r="F6" s="1">
        <v>4377</v>
      </c>
      <c r="G6" s="1">
        <v>13462</v>
      </c>
      <c r="H6" s="15">
        <f t="shared" si="0"/>
        <v>337824</v>
      </c>
    </row>
    <row r="7" spans="1:16" ht="22.05" customHeight="1" x14ac:dyDescent="0.4">
      <c r="A7" s="14" t="s">
        <v>3</v>
      </c>
      <c r="B7" s="1">
        <v>293563</v>
      </c>
      <c r="C7" s="1">
        <v>2286</v>
      </c>
      <c r="D7" s="1">
        <v>14192</v>
      </c>
      <c r="E7" s="1">
        <v>4528</v>
      </c>
      <c r="F7" s="1">
        <v>4261</v>
      </c>
      <c r="G7" s="1">
        <v>9723</v>
      </c>
      <c r="H7" s="15">
        <f t="shared" si="0"/>
        <v>328553</v>
      </c>
    </row>
    <row r="8" spans="1:16" ht="22.05" customHeight="1" x14ac:dyDescent="0.4">
      <c r="A8" s="14" t="s">
        <v>4</v>
      </c>
      <c r="B8" s="1">
        <v>318344</v>
      </c>
      <c r="C8" s="1">
        <v>4329</v>
      </c>
      <c r="D8" s="1">
        <v>9347</v>
      </c>
      <c r="E8" s="1">
        <v>4150</v>
      </c>
      <c r="F8" s="1">
        <v>2734</v>
      </c>
      <c r="G8" s="1">
        <v>14424</v>
      </c>
      <c r="H8" s="15">
        <f t="shared" si="0"/>
        <v>353328</v>
      </c>
    </row>
    <row r="9" spans="1:16" ht="22.05" hidden="1" customHeight="1" thickBot="1" x14ac:dyDescent="0.45">
      <c r="A9" s="14" t="s">
        <v>5</v>
      </c>
      <c r="B9" s="1">
        <v>171031</v>
      </c>
      <c r="C9" s="1">
        <v>1479</v>
      </c>
      <c r="D9" s="1">
        <v>6318</v>
      </c>
      <c r="E9" s="1">
        <v>2944</v>
      </c>
      <c r="F9" s="1">
        <v>2907</v>
      </c>
      <c r="G9" s="1">
        <v>6490</v>
      </c>
      <c r="H9" s="15">
        <f t="shared" si="0"/>
        <v>191169</v>
      </c>
      <c r="M9" s="20" t="s">
        <v>8</v>
      </c>
      <c r="N9" s="20" t="s">
        <v>9</v>
      </c>
    </row>
    <row r="10" spans="1:16" ht="22.05" customHeight="1" x14ac:dyDescent="0.4">
      <c r="A10" s="14" t="s">
        <v>6</v>
      </c>
      <c r="B10" s="1">
        <v>401147</v>
      </c>
      <c r="C10" s="1">
        <v>5743</v>
      </c>
      <c r="D10" s="1">
        <v>13469</v>
      </c>
      <c r="E10" s="1">
        <v>4969</v>
      </c>
      <c r="F10" s="1">
        <v>2898</v>
      </c>
      <c r="G10" s="1">
        <v>19844</v>
      </c>
      <c r="H10" s="15">
        <f t="shared" si="0"/>
        <v>448070</v>
      </c>
      <c r="N10" s="13" t="s">
        <v>23</v>
      </c>
    </row>
    <row r="11" spans="1:16" ht="22.05" hidden="1" customHeight="1" thickBot="1" x14ac:dyDescent="0.45">
      <c r="A11" s="12" t="s">
        <v>7</v>
      </c>
      <c r="B11" s="3">
        <v>51559</v>
      </c>
      <c r="C11" s="3">
        <v>192</v>
      </c>
      <c r="D11" s="3">
        <v>842</v>
      </c>
      <c r="E11" s="3">
        <v>167</v>
      </c>
      <c r="F11" s="3">
        <v>188</v>
      </c>
      <c r="G11" s="3">
        <v>2160</v>
      </c>
      <c r="H11" s="16">
        <f t="shared" si="0"/>
        <v>55108</v>
      </c>
      <c r="M11" s="13" t="s">
        <v>22</v>
      </c>
    </row>
  </sheetData>
  <mergeCells count="3">
    <mergeCell ref="A1:H1"/>
    <mergeCell ref="G2:H2"/>
    <mergeCell ref="J1:K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7" workbookViewId="0">
      <selection activeCell="M14" sqref="M14"/>
    </sheetView>
  </sheetViews>
  <sheetFormatPr defaultRowHeight="22.05" customHeight="1" x14ac:dyDescent="0.4"/>
  <cols>
    <col min="1" max="1" width="17.3984375" bestFit="1" customWidth="1"/>
    <col min="2" max="8" width="10.69921875" customWidth="1"/>
    <col min="10" max="11" width="10.19921875" customWidth="1"/>
    <col min="12" max="12" width="4.69921875" customWidth="1"/>
    <col min="13" max="14" width="10.09765625" customWidth="1"/>
    <col min="15" max="15" width="4.09765625" customWidth="1"/>
  </cols>
  <sheetData>
    <row r="1" spans="1:13" ht="40.200000000000003" customHeight="1" x14ac:dyDescent="0.4">
      <c r="A1" s="24" t="s">
        <v>16</v>
      </c>
      <c r="B1" s="24"/>
      <c r="C1" s="24"/>
      <c r="D1" s="24"/>
      <c r="E1" s="24"/>
      <c r="F1" s="24"/>
      <c r="G1" s="24"/>
      <c r="H1" s="24"/>
      <c r="J1" s="26" t="s">
        <v>19</v>
      </c>
      <c r="K1" s="26"/>
    </row>
    <row r="2" spans="1:13" ht="18" thickBot="1" x14ac:dyDescent="0.45">
      <c r="G2" s="25" t="s">
        <v>18</v>
      </c>
      <c r="H2" s="25"/>
    </row>
    <row r="3" spans="1:13" ht="22.05" customHeight="1" thickBot="1" x14ac:dyDescent="0.45">
      <c r="A3" s="22" t="s">
        <v>14</v>
      </c>
      <c r="B3" s="20" t="s">
        <v>8</v>
      </c>
      <c r="C3" s="20" t="s">
        <v>9</v>
      </c>
      <c r="D3" s="20" t="s">
        <v>10</v>
      </c>
      <c r="E3" s="20" t="s">
        <v>11</v>
      </c>
      <c r="F3" s="20" t="s">
        <v>12</v>
      </c>
      <c r="G3" s="20" t="s">
        <v>13</v>
      </c>
      <c r="H3" s="21" t="s">
        <v>17</v>
      </c>
      <c r="M3" s="22" t="s">
        <v>14</v>
      </c>
    </row>
    <row r="4" spans="1:13" ht="22.05" customHeight="1" x14ac:dyDescent="0.4">
      <c r="A4" s="17" t="s">
        <v>0</v>
      </c>
      <c r="B4" s="5">
        <v>976129</v>
      </c>
      <c r="C4" s="5">
        <v>10299</v>
      </c>
      <c r="D4" s="5">
        <v>36306</v>
      </c>
      <c r="E4" s="5">
        <v>11173</v>
      </c>
      <c r="F4" s="5">
        <v>10454</v>
      </c>
      <c r="G4" s="5">
        <v>44080</v>
      </c>
      <c r="H4" s="18">
        <f t="shared" ref="H4:H11" si="0">SUM(B4:G4)</f>
        <v>1088441</v>
      </c>
      <c r="L4" s="13"/>
      <c r="M4" s="13" t="s">
        <v>20</v>
      </c>
    </row>
    <row r="5" spans="1:13" ht="22.05" customHeight="1" x14ac:dyDescent="0.4">
      <c r="A5" s="14" t="s">
        <v>1</v>
      </c>
      <c r="B5" s="1">
        <v>322192</v>
      </c>
      <c r="C5" s="1">
        <v>2977</v>
      </c>
      <c r="D5" s="1">
        <v>7952</v>
      </c>
      <c r="E5" s="1">
        <v>2909</v>
      </c>
      <c r="F5" s="1">
        <v>5192</v>
      </c>
      <c r="G5" s="1">
        <v>15498</v>
      </c>
      <c r="H5" s="15">
        <f t="shared" si="0"/>
        <v>356720</v>
      </c>
      <c r="L5" s="13"/>
      <c r="M5" s="13" t="s">
        <v>21</v>
      </c>
    </row>
    <row r="6" spans="1:13" ht="22.05" customHeight="1" x14ac:dyDescent="0.4">
      <c r="A6" s="14" t="s">
        <v>2</v>
      </c>
      <c r="B6" s="1">
        <v>306628</v>
      </c>
      <c r="C6" s="1">
        <v>2745</v>
      </c>
      <c r="D6" s="1">
        <v>7056</v>
      </c>
      <c r="E6" s="1">
        <v>3556</v>
      </c>
      <c r="F6" s="1">
        <v>4377</v>
      </c>
      <c r="G6" s="1">
        <v>13462</v>
      </c>
      <c r="H6" s="15">
        <f t="shared" si="0"/>
        <v>337824</v>
      </c>
    </row>
    <row r="7" spans="1:13" ht="22.05" customHeight="1" x14ac:dyDescent="0.4">
      <c r="A7" s="14" t="s">
        <v>3</v>
      </c>
      <c r="B7" s="1">
        <v>293563</v>
      </c>
      <c r="C7" s="1">
        <v>2286</v>
      </c>
      <c r="D7" s="1">
        <v>14192</v>
      </c>
      <c r="E7" s="1">
        <v>4528</v>
      </c>
      <c r="F7" s="1">
        <v>4261</v>
      </c>
      <c r="G7" s="1">
        <v>9723</v>
      </c>
      <c r="H7" s="15">
        <f t="shared" si="0"/>
        <v>328553</v>
      </c>
    </row>
    <row r="8" spans="1:13" ht="22.05" customHeight="1" thickBot="1" x14ac:dyDescent="0.45">
      <c r="A8" s="14" t="s">
        <v>4</v>
      </c>
      <c r="B8" s="1">
        <v>318344</v>
      </c>
      <c r="C8" s="1">
        <v>4329</v>
      </c>
      <c r="D8" s="1">
        <v>9347</v>
      </c>
      <c r="E8" s="1">
        <v>4150</v>
      </c>
      <c r="F8" s="1">
        <v>2734</v>
      </c>
      <c r="G8" s="1">
        <v>14424</v>
      </c>
      <c r="H8" s="15">
        <f t="shared" si="0"/>
        <v>353328</v>
      </c>
    </row>
    <row r="9" spans="1:13" ht="22.05" customHeight="1" thickBot="1" x14ac:dyDescent="0.45">
      <c r="A9" s="14" t="s">
        <v>5</v>
      </c>
      <c r="B9" s="1">
        <v>171031</v>
      </c>
      <c r="C9" s="1">
        <v>1479</v>
      </c>
      <c r="D9" s="1">
        <v>6318</v>
      </c>
      <c r="E9" s="1">
        <v>2944</v>
      </c>
      <c r="F9" s="1">
        <v>2907</v>
      </c>
      <c r="G9" s="1">
        <v>6490</v>
      </c>
      <c r="H9" s="15">
        <f t="shared" si="0"/>
        <v>191169</v>
      </c>
      <c r="J9" s="19" t="s">
        <v>11</v>
      </c>
      <c r="K9" s="19" t="s">
        <v>12</v>
      </c>
    </row>
    <row r="10" spans="1:13" ht="22.05" customHeight="1" x14ac:dyDescent="0.4">
      <c r="A10" s="14" t="s">
        <v>6</v>
      </c>
      <c r="B10" s="1">
        <v>401147</v>
      </c>
      <c r="C10" s="1">
        <v>5743</v>
      </c>
      <c r="D10" s="1">
        <v>13469</v>
      </c>
      <c r="E10" s="1">
        <v>4969</v>
      </c>
      <c r="F10" s="1">
        <v>2898</v>
      </c>
      <c r="G10" s="1">
        <v>19844</v>
      </c>
      <c r="H10" s="15">
        <f t="shared" si="0"/>
        <v>448070</v>
      </c>
      <c r="J10" s="13" t="s">
        <v>26</v>
      </c>
      <c r="K10" s="13"/>
    </row>
    <row r="11" spans="1:13" ht="22.05" customHeight="1" thickBot="1" x14ac:dyDescent="0.45">
      <c r="A11" s="12" t="s">
        <v>7</v>
      </c>
      <c r="B11" s="3">
        <v>51559</v>
      </c>
      <c r="C11" s="3">
        <v>192</v>
      </c>
      <c r="D11" s="3">
        <v>842</v>
      </c>
      <c r="E11" s="3">
        <v>167</v>
      </c>
      <c r="F11" s="3">
        <v>188</v>
      </c>
      <c r="G11" s="3">
        <v>2160</v>
      </c>
      <c r="H11" s="16">
        <f t="shared" si="0"/>
        <v>55108</v>
      </c>
      <c r="J11" s="13"/>
      <c r="K11" s="13" t="s">
        <v>27</v>
      </c>
    </row>
    <row r="12" spans="1:13" ht="22.05" customHeight="1" thickBot="1" x14ac:dyDescent="0.45"/>
    <row r="13" spans="1:13" ht="22.05" customHeight="1" thickBot="1" x14ac:dyDescent="0.45">
      <c r="A13" s="22" t="s">
        <v>14</v>
      </c>
      <c r="B13" s="20" t="s">
        <v>8</v>
      </c>
      <c r="C13" s="20" t="s">
        <v>9</v>
      </c>
      <c r="D13" s="20" t="s">
        <v>10</v>
      </c>
      <c r="E13" s="20" t="s">
        <v>11</v>
      </c>
      <c r="F13" s="20" t="s">
        <v>12</v>
      </c>
      <c r="G13" s="20" t="s">
        <v>13</v>
      </c>
      <c r="H13" s="21" t="s">
        <v>17</v>
      </c>
    </row>
    <row r="14" spans="1:13" ht="22.05" customHeight="1" x14ac:dyDescent="0.4">
      <c r="A14" s="17" t="s">
        <v>0</v>
      </c>
      <c r="B14" s="5">
        <v>976129</v>
      </c>
      <c r="C14" s="5">
        <v>10299</v>
      </c>
      <c r="D14" s="5">
        <v>36306</v>
      </c>
      <c r="E14" s="5">
        <v>11173</v>
      </c>
      <c r="F14" s="5">
        <v>10454</v>
      </c>
      <c r="G14" s="5">
        <v>44080</v>
      </c>
      <c r="H14" s="18">
        <v>1088441</v>
      </c>
    </row>
    <row r="15" spans="1:13" ht="22.05" customHeight="1" x14ac:dyDescent="0.4">
      <c r="A15" s="14" t="s">
        <v>3</v>
      </c>
      <c r="B15" s="1">
        <v>293563</v>
      </c>
      <c r="C15" s="1">
        <v>2286</v>
      </c>
      <c r="D15" s="1">
        <v>14192</v>
      </c>
      <c r="E15" s="1">
        <v>4528</v>
      </c>
      <c r="F15" s="1">
        <v>4261</v>
      </c>
      <c r="G15" s="1">
        <v>9723</v>
      </c>
      <c r="H15" s="15">
        <v>328553</v>
      </c>
    </row>
    <row r="16" spans="1:13" ht="22.05" customHeight="1" x14ac:dyDescent="0.4">
      <c r="A16" s="14" t="s">
        <v>6</v>
      </c>
      <c r="B16" s="1">
        <v>401147</v>
      </c>
      <c r="C16" s="1">
        <v>5743</v>
      </c>
      <c r="D16" s="1">
        <v>13469</v>
      </c>
      <c r="E16" s="1">
        <v>4969</v>
      </c>
      <c r="F16" s="1">
        <v>2898</v>
      </c>
      <c r="G16" s="1">
        <v>19844</v>
      </c>
      <c r="H16" s="15">
        <v>448070</v>
      </c>
    </row>
    <row r="17" spans="1:8" ht="22.05" customHeight="1" thickBot="1" x14ac:dyDescent="0.45">
      <c r="A17" s="12" t="s">
        <v>7</v>
      </c>
      <c r="B17" s="3">
        <v>51559</v>
      </c>
      <c r="C17" s="3">
        <v>192</v>
      </c>
      <c r="D17" s="3">
        <v>842</v>
      </c>
      <c r="E17" s="3">
        <v>167</v>
      </c>
      <c r="F17" s="3">
        <v>188</v>
      </c>
      <c r="G17" s="3">
        <v>2160</v>
      </c>
      <c r="H17" s="16">
        <v>55108</v>
      </c>
    </row>
  </sheetData>
  <mergeCells count="3">
    <mergeCell ref="A1:H1"/>
    <mergeCell ref="J1:K1"/>
    <mergeCell ref="G2:H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J9" sqref="J9"/>
    </sheetView>
  </sheetViews>
  <sheetFormatPr defaultRowHeight="22.05" customHeight="1" x14ac:dyDescent="0.4"/>
  <cols>
    <col min="1" max="1" width="17.3984375" bestFit="1" customWidth="1"/>
    <col min="2" max="8" width="10.69921875" customWidth="1"/>
    <col min="10" max="11" width="10.19921875" customWidth="1"/>
    <col min="12" max="12" width="4.69921875" customWidth="1"/>
    <col min="13" max="14" width="10.09765625" customWidth="1"/>
    <col min="15" max="15" width="4.09765625" customWidth="1"/>
  </cols>
  <sheetData>
    <row r="1" spans="1:12" ht="40.200000000000003" customHeight="1" x14ac:dyDescent="0.4">
      <c r="A1" s="24" t="s">
        <v>16</v>
      </c>
      <c r="B1" s="24"/>
      <c r="C1" s="24"/>
      <c r="D1" s="24"/>
      <c r="E1" s="24"/>
      <c r="F1" s="24"/>
      <c r="G1" s="24"/>
      <c r="H1" s="24"/>
      <c r="J1" s="26" t="s">
        <v>19</v>
      </c>
      <c r="K1" s="26"/>
    </row>
    <row r="2" spans="1:12" ht="18" thickBot="1" x14ac:dyDescent="0.45">
      <c r="G2" s="25" t="s">
        <v>18</v>
      </c>
      <c r="H2" s="25"/>
    </row>
    <row r="3" spans="1:12" ht="22.05" customHeight="1" thickBot="1" x14ac:dyDescent="0.45">
      <c r="A3" s="22" t="s">
        <v>14</v>
      </c>
      <c r="B3" s="20" t="s">
        <v>8</v>
      </c>
      <c r="C3" s="20" t="s">
        <v>9</v>
      </c>
      <c r="D3" s="20" t="s">
        <v>10</v>
      </c>
      <c r="E3" s="20" t="s">
        <v>11</v>
      </c>
      <c r="F3" s="20" t="s">
        <v>12</v>
      </c>
      <c r="G3" s="20" t="s">
        <v>13</v>
      </c>
      <c r="H3" s="21" t="s">
        <v>17</v>
      </c>
      <c r="J3" s="23" t="s">
        <v>14</v>
      </c>
    </row>
    <row r="4" spans="1:12" ht="22.05" customHeight="1" x14ac:dyDescent="0.4">
      <c r="A4" s="17" t="s">
        <v>0</v>
      </c>
      <c r="B4" s="5">
        <v>976129</v>
      </c>
      <c r="C4" s="5">
        <v>10299</v>
      </c>
      <c r="D4" s="5">
        <v>36306</v>
      </c>
      <c r="E4" s="5">
        <v>11173</v>
      </c>
      <c r="F4" s="5">
        <v>10454</v>
      </c>
      <c r="G4" s="5">
        <v>44080</v>
      </c>
      <c r="H4" s="18">
        <f t="shared" ref="H4:H11" si="0">SUM(B4:G4)</f>
        <v>1088441</v>
      </c>
      <c r="J4" s="13" t="s">
        <v>20</v>
      </c>
      <c r="L4" s="13"/>
    </row>
    <row r="5" spans="1:12" ht="22.05" customHeight="1" x14ac:dyDescent="0.4">
      <c r="A5" s="14" t="s">
        <v>1</v>
      </c>
      <c r="B5" s="1">
        <v>322192</v>
      </c>
      <c r="C5" s="1">
        <v>2977</v>
      </c>
      <c r="D5" s="1">
        <v>7952</v>
      </c>
      <c r="E5" s="1">
        <v>2909</v>
      </c>
      <c r="F5" s="1">
        <v>5192</v>
      </c>
      <c r="G5" s="1">
        <v>15498</v>
      </c>
      <c r="H5" s="15">
        <f t="shared" si="0"/>
        <v>356720</v>
      </c>
      <c r="J5" s="13"/>
      <c r="L5" s="13"/>
    </row>
    <row r="6" spans="1:12" ht="22.05" customHeight="1" x14ac:dyDescent="0.4">
      <c r="A6" s="14" t="s">
        <v>2</v>
      </c>
      <c r="B6" s="1">
        <v>306628</v>
      </c>
      <c r="C6" s="1">
        <v>2745</v>
      </c>
      <c r="D6" s="1">
        <v>7056</v>
      </c>
      <c r="E6" s="1">
        <v>3556</v>
      </c>
      <c r="F6" s="1">
        <v>4377</v>
      </c>
      <c r="G6" s="1">
        <v>13462</v>
      </c>
      <c r="H6" s="15">
        <f t="shared" si="0"/>
        <v>337824</v>
      </c>
    </row>
    <row r="7" spans="1:12" ht="22.05" customHeight="1" x14ac:dyDescent="0.4">
      <c r="A7" s="14" t="s">
        <v>3</v>
      </c>
      <c r="B7" s="1">
        <v>293563</v>
      </c>
      <c r="C7" s="1">
        <v>2286</v>
      </c>
      <c r="D7" s="1">
        <v>14192</v>
      </c>
      <c r="E7" s="1">
        <v>4528</v>
      </c>
      <c r="F7" s="1">
        <v>4261</v>
      </c>
      <c r="G7" s="1">
        <v>9723</v>
      </c>
      <c r="H7" s="15">
        <f t="shared" si="0"/>
        <v>328553</v>
      </c>
    </row>
    <row r="8" spans="1:12" ht="22.05" customHeight="1" x14ac:dyDescent="0.4">
      <c r="A8" s="14" t="s">
        <v>4</v>
      </c>
      <c r="B8" s="1">
        <v>318344</v>
      </c>
      <c r="C8" s="1">
        <v>4329</v>
      </c>
      <c r="D8" s="1">
        <v>9347</v>
      </c>
      <c r="E8" s="1">
        <v>4150</v>
      </c>
      <c r="F8" s="1">
        <v>2734</v>
      </c>
      <c r="G8" s="1">
        <v>14424</v>
      </c>
      <c r="H8" s="15">
        <f t="shared" si="0"/>
        <v>353328</v>
      </c>
    </row>
    <row r="9" spans="1:12" ht="22.05" customHeight="1" x14ac:dyDescent="0.4">
      <c r="A9" s="14" t="s">
        <v>5</v>
      </c>
      <c r="B9" s="1">
        <v>171031</v>
      </c>
      <c r="C9" s="1">
        <v>1479</v>
      </c>
      <c r="D9" s="1">
        <v>6318</v>
      </c>
      <c r="E9" s="1">
        <v>2944</v>
      </c>
      <c r="F9" s="1">
        <v>2907</v>
      </c>
      <c r="G9" s="1">
        <v>6490</v>
      </c>
      <c r="H9" s="15">
        <f t="shared" si="0"/>
        <v>191169</v>
      </c>
    </row>
    <row r="10" spans="1:12" ht="22.05" customHeight="1" x14ac:dyDescent="0.4">
      <c r="A10" s="14" t="s">
        <v>6</v>
      </c>
      <c r="B10" s="1">
        <v>401147</v>
      </c>
      <c r="C10" s="1">
        <v>5743</v>
      </c>
      <c r="D10" s="1">
        <v>13469</v>
      </c>
      <c r="E10" s="1">
        <v>4969</v>
      </c>
      <c r="F10" s="1">
        <v>2898</v>
      </c>
      <c r="G10" s="1">
        <v>19844</v>
      </c>
      <c r="H10" s="15">
        <f t="shared" si="0"/>
        <v>448070</v>
      </c>
      <c r="J10" s="13"/>
      <c r="K10" s="13"/>
    </row>
    <row r="11" spans="1:12" ht="22.05" customHeight="1" thickBot="1" x14ac:dyDescent="0.45">
      <c r="A11" s="12" t="s">
        <v>7</v>
      </c>
      <c r="B11" s="3">
        <v>51559</v>
      </c>
      <c r="C11" s="3">
        <v>192</v>
      </c>
      <c r="D11" s="3">
        <v>842</v>
      </c>
      <c r="E11" s="3">
        <v>167</v>
      </c>
      <c r="F11" s="3">
        <v>188</v>
      </c>
      <c r="G11" s="3">
        <v>2160</v>
      </c>
      <c r="H11" s="16">
        <f t="shared" si="0"/>
        <v>55108</v>
      </c>
      <c r="J11" s="13"/>
      <c r="K11" s="13"/>
    </row>
    <row r="12" spans="1:12" ht="22.05" customHeight="1" thickBot="1" x14ac:dyDescent="0.45"/>
    <row r="13" spans="1:12" ht="22.05" customHeight="1" thickBot="1" x14ac:dyDescent="0.45">
      <c r="A13" s="22" t="s">
        <v>14</v>
      </c>
      <c r="B13" s="20" t="s">
        <v>8</v>
      </c>
      <c r="C13" s="20" t="s">
        <v>9</v>
      </c>
    </row>
    <row r="14" spans="1:12" ht="22.05" customHeight="1" x14ac:dyDescent="0.4">
      <c r="A14" s="14" t="s">
        <v>4</v>
      </c>
      <c r="B14" s="1">
        <v>318344</v>
      </c>
      <c r="C14" s="1">
        <v>4329</v>
      </c>
    </row>
    <row r="15" spans="1:12" ht="22.05" customHeight="1" x14ac:dyDescent="0.4">
      <c r="A15" s="14" t="s">
        <v>5</v>
      </c>
      <c r="B15" s="1">
        <v>171031</v>
      </c>
      <c r="C15" s="1">
        <v>1479</v>
      </c>
    </row>
  </sheetData>
  <mergeCells count="3">
    <mergeCell ref="A1:H1"/>
    <mergeCell ref="J1:K1"/>
    <mergeCell ref="G2:H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J16" sqref="J16"/>
    </sheetView>
  </sheetViews>
  <sheetFormatPr defaultRowHeight="22.05" customHeight="1" x14ac:dyDescent="0.4"/>
  <cols>
    <col min="1" max="1" width="17.3984375" bestFit="1" customWidth="1"/>
    <col min="2" max="7" width="11.5" bestFit="1" customWidth="1"/>
  </cols>
  <sheetData>
    <row r="1" spans="1:7" ht="40.200000000000003" customHeight="1" x14ac:dyDescent="0.4">
      <c r="A1" s="24" t="s">
        <v>16</v>
      </c>
      <c r="B1" s="24"/>
      <c r="C1" s="24"/>
      <c r="D1" s="24"/>
      <c r="E1" s="24"/>
      <c r="F1" s="24"/>
      <c r="G1" s="24"/>
    </row>
    <row r="2" spans="1:7" ht="18" thickBot="1" x14ac:dyDescent="0.45">
      <c r="G2" t="s">
        <v>15</v>
      </c>
    </row>
    <row r="3" spans="1:7" ht="22.05" customHeight="1" thickBot="1" x14ac:dyDescent="0.45">
      <c r="A3" s="9" t="s">
        <v>14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8" t="s">
        <v>13</v>
      </c>
    </row>
    <row r="4" spans="1:7" ht="22.05" customHeight="1" x14ac:dyDescent="0.4">
      <c r="A4" s="10" t="s">
        <v>0</v>
      </c>
      <c r="B4" s="5">
        <v>976129</v>
      </c>
      <c r="C4" s="5">
        <v>10299</v>
      </c>
      <c r="D4" s="5">
        <v>36306</v>
      </c>
      <c r="E4" s="5">
        <v>11173</v>
      </c>
      <c r="F4" s="5">
        <v>10454</v>
      </c>
      <c r="G4" s="6">
        <v>44080</v>
      </c>
    </row>
    <row r="5" spans="1:7" ht="22.05" customHeight="1" x14ac:dyDescent="0.4">
      <c r="A5" s="11" t="s">
        <v>1</v>
      </c>
      <c r="B5" s="1">
        <v>322192</v>
      </c>
      <c r="C5" s="1">
        <v>2977</v>
      </c>
      <c r="D5" s="1">
        <v>7952</v>
      </c>
      <c r="E5" s="1">
        <v>2909</v>
      </c>
      <c r="F5" s="1">
        <v>5192</v>
      </c>
      <c r="G5" s="2">
        <v>15498</v>
      </c>
    </row>
    <row r="6" spans="1:7" ht="22.05" customHeight="1" x14ac:dyDescent="0.4">
      <c r="A6" s="11" t="s">
        <v>2</v>
      </c>
      <c r="B6" s="1">
        <v>306628</v>
      </c>
      <c r="C6" s="1">
        <v>2745</v>
      </c>
      <c r="D6" s="1">
        <v>7056</v>
      </c>
      <c r="E6" s="1">
        <v>3556</v>
      </c>
      <c r="F6" s="1">
        <v>4377</v>
      </c>
      <c r="G6" s="2">
        <v>13462</v>
      </c>
    </row>
    <row r="7" spans="1:7" ht="22.05" customHeight="1" x14ac:dyDescent="0.4">
      <c r="A7" s="11" t="s">
        <v>3</v>
      </c>
      <c r="B7" s="1">
        <v>293563</v>
      </c>
      <c r="C7" s="1">
        <v>2286</v>
      </c>
      <c r="D7" s="1">
        <v>14192</v>
      </c>
      <c r="E7" s="1">
        <v>4528</v>
      </c>
      <c r="F7" s="1">
        <v>4261</v>
      </c>
      <c r="G7" s="2">
        <v>9723</v>
      </c>
    </row>
    <row r="8" spans="1:7" ht="22.05" customHeight="1" x14ac:dyDescent="0.4">
      <c r="A8" s="11" t="s">
        <v>4</v>
      </c>
      <c r="B8" s="1">
        <v>318344</v>
      </c>
      <c r="C8" s="1">
        <v>4329</v>
      </c>
      <c r="D8" s="1">
        <v>9347</v>
      </c>
      <c r="E8" s="1">
        <v>4150</v>
      </c>
      <c r="F8" s="1">
        <v>2734</v>
      </c>
      <c r="G8" s="2">
        <v>14424</v>
      </c>
    </row>
    <row r="9" spans="1:7" ht="22.05" customHeight="1" x14ac:dyDescent="0.4">
      <c r="A9" s="11" t="s">
        <v>5</v>
      </c>
      <c r="B9" s="1">
        <v>171031</v>
      </c>
      <c r="C9" s="1">
        <v>1479</v>
      </c>
      <c r="D9" s="1">
        <v>6318</v>
      </c>
      <c r="E9" s="1">
        <v>2944</v>
      </c>
      <c r="F9" s="1">
        <v>2907</v>
      </c>
      <c r="G9" s="2">
        <v>6490</v>
      </c>
    </row>
    <row r="10" spans="1:7" ht="22.05" customHeight="1" x14ac:dyDescent="0.4">
      <c r="A10" s="11" t="s">
        <v>6</v>
      </c>
      <c r="B10" s="1">
        <v>401147</v>
      </c>
      <c r="C10" s="1">
        <v>5743</v>
      </c>
      <c r="D10" s="1">
        <v>13469</v>
      </c>
      <c r="E10" s="1">
        <v>4969</v>
      </c>
      <c r="F10" s="1">
        <v>2898</v>
      </c>
      <c r="G10" s="2">
        <v>19844</v>
      </c>
    </row>
    <row r="11" spans="1:7" ht="22.05" customHeight="1" thickBot="1" x14ac:dyDescent="0.45">
      <c r="A11" s="12" t="s">
        <v>7</v>
      </c>
      <c r="B11" s="3">
        <v>51559</v>
      </c>
      <c r="C11" s="3">
        <v>192</v>
      </c>
      <c r="D11" s="3">
        <v>842</v>
      </c>
      <c r="E11" s="3">
        <v>167</v>
      </c>
      <c r="F11" s="3">
        <v>188</v>
      </c>
      <c r="G11" s="4">
        <v>2160</v>
      </c>
    </row>
  </sheetData>
  <mergeCells count="1">
    <mergeCell ref="A1:G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원본</vt:lpstr>
      <vt:lpstr>고급필터 1</vt:lpstr>
      <vt:lpstr>고급필터2</vt:lpstr>
      <vt:lpstr>고급필터3</vt:lpstr>
      <vt:lpstr>차트</vt:lpstr>
      <vt:lpstr>'고급필터 1'!Criteria</vt:lpstr>
      <vt:lpstr>고급필터2!Criteria</vt:lpstr>
      <vt:lpstr>고급필터3!Criteria</vt:lpstr>
      <vt:lpstr>고급필터2!Extract</vt:lpstr>
      <vt:lpstr>고급필터3!Extract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2021-01-14T06:53:28Z</dcterms:created>
  <dcterms:modified xsi:type="dcterms:W3CDTF">2021-02-13T03:58:34Z</dcterms:modified>
</cp:coreProperties>
</file>