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activeTab="3"/>
  </bookViews>
  <sheets>
    <sheet name="피벗테이블" sheetId="34" r:id="rId1"/>
    <sheet name="피벗자료" sheetId="28" r:id="rId2"/>
    <sheet name="정렬" sheetId="36" r:id="rId3"/>
    <sheet name="부분합" sheetId="29" r:id="rId4"/>
    <sheet name="텍스트나누기1" sheetId="31" r:id="rId5"/>
    <sheet name="텍스트나누기2" sheetId="32" r:id="rId6"/>
  </sheets>
  <definedNames>
    <definedName name="_xlnm._FilterDatabase" localSheetId="4" hidden="1">텍스트나누기1!$A$2:$A$10</definedName>
  </definedNames>
  <calcPr calcId="162913"/>
  <pivotCaches>
    <pivotCache cacheId="1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9" l="1"/>
  <c r="D13" i="29"/>
  <c r="E8" i="29"/>
  <c r="D8" i="29"/>
  <c r="E5" i="29"/>
  <c r="E14" i="29" s="1"/>
  <c r="D5" i="29"/>
  <c r="D14" i="29" s="1"/>
</calcChain>
</file>

<file path=xl/sharedStrings.xml><?xml version="1.0" encoding="utf-8"?>
<sst xmlns="http://schemas.openxmlformats.org/spreadsheetml/2006/main" count="113" uniqueCount="39">
  <si>
    <t>구분</t>
  </si>
  <si>
    <t>기타</t>
  </si>
  <si>
    <t>국립</t>
  </si>
  <si>
    <t>공립</t>
  </si>
  <si>
    <t>사립</t>
  </si>
  <si>
    <t>총합계</t>
  </si>
  <si>
    <t>서울</t>
  </si>
  <si>
    <t>부산</t>
  </si>
  <si>
    <t>학급수</t>
  </si>
  <si>
    <t>교원수</t>
  </si>
  <si>
    <t>유치원수</t>
  </si>
  <si>
    <t>강원</t>
  </si>
  <si>
    <t>충북</t>
  </si>
  <si>
    <t>시도</t>
  </si>
  <si>
    <t>시도</t>
    <phoneticPr fontId="1" type="noConversion"/>
  </si>
  <si>
    <t>국립</t>
    <phoneticPr fontId="4" type="noConversion"/>
  </si>
  <si>
    <t>공립</t>
    <phoneticPr fontId="1" type="noConversion"/>
  </si>
  <si>
    <t>사립</t>
    <phoneticPr fontId="1" type="noConversion"/>
  </si>
  <si>
    <t>합계 : 사립</t>
  </si>
  <si>
    <t>최대값 : 국립</t>
  </si>
  <si>
    <t>최소값 : 공립</t>
  </si>
  <si>
    <t>항목</t>
    <phoneticPr fontId="1" type="noConversion"/>
  </si>
  <si>
    <t>ㅋ</t>
    <phoneticPr fontId="1" type="noConversion"/>
  </si>
  <si>
    <t>교원수 요약</t>
  </si>
  <si>
    <t>유치원수 요약</t>
  </si>
  <si>
    <t>학급수 요약</t>
  </si>
  <si>
    <t>지역</t>
  </si>
  <si>
    <t>합계</t>
  </si>
  <si>
    <t>대구</t>
  </si>
  <si>
    <t>인천</t>
  </si>
  <si>
    <t>광주</t>
  </si>
  <si>
    <t>대전</t>
  </si>
  <si>
    <t>울산</t>
  </si>
  <si>
    <t>경기</t>
  </si>
  <si>
    <t>3세이상</t>
  </si>
  <si>
    <t>4세이상</t>
  </si>
  <si>
    <t>5세이상</t>
  </si>
  <si>
    <t xml:space="preserve"> 3세이상</t>
  </si>
  <si>
    <t xml:space="preserve">5세이상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</si>
</sst>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_);[Red]\(#,##0.0\)"/>
    <numFmt numFmtId="177" formatCode="#,##0.0_ "/>
    <numFmt numFmtId="178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3" fillId="2" borderId="1" xfId="0" applyFont="1" applyFill="1" applyBorder="1" applyAlignment="1">
      <alignment horizontal="distributed" vertical="center"/>
    </xf>
    <xf numFmtId="0" fontId="3" fillId="2" borderId="2" xfId="0" applyFont="1" applyFill="1" applyBorder="1" applyAlignment="1">
      <alignment horizontal="distributed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distributed" vertical="center"/>
    </xf>
    <xf numFmtId="0" fontId="5" fillId="0" borderId="3" xfId="1" applyNumberFormat="1" applyFont="1" applyFill="1" applyBorder="1" applyAlignment="1">
      <alignment horizontal="distributed" vertical="center"/>
    </xf>
    <xf numFmtId="176" fontId="5" fillId="0" borderId="0" xfId="1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5" xfId="1" applyNumberFormat="1" applyFont="1" applyFill="1" applyBorder="1" applyAlignment="1">
      <alignment horizontal="distributed" vertical="center"/>
    </xf>
    <xf numFmtId="176" fontId="5" fillId="0" borderId="4" xfId="1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distributed" vertical="center"/>
    </xf>
    <xf numFmtId="49" fontId="6" fillId="3" borderId="1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distributed"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5" xfId="0" applyNumberFormat="1" applyFont="1" applyFill="1" applyBorder="1" applyAlignment="1">
      <alignment horizontal="distributed" vertical="center"/>
    </xf>
    <xf numFmtId="178" fontId="5" fillId="0" borderId="4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horizontal="distributed" vertical="center"/>
    </xf>
    <xf numFmtId="177" fontId="5" fillId="0" borderId="0" xfId="0" applyNumberFormat="1" applyFont="1" applyFill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177" fontId="5" fillId="0" borderId="7" xfId="0" applyNumberFormat="1" applyFont="1" applyFill="1" applyBorder="1" applyAlignment="1">
      <alignment horizontal="distributed" vertical="center"/>
    </xf>
    <xf numFmtId="177" fontId="5" fillId="0" borderId="6" xfId="0" applyNumberFormat="1" applyFont="1" applyFill="1" applyBorder="1" applyAlignment="1">
      <alignment horizontal="distributed" vertical="center"/>
    </xf>
    <xf numFmtId="178" fontId="5" fillId="0" borderId="6" xfId="0" applyNumberFormat="1" applyFont="1" applyFill="1" applyBorder="1" applyAlignment="1">
      <alignment vertical="center"/>
    </xf>
    <xf numFmtId="177" fontId="7" fillId="0" borderId="0" xfId="0" applyNumberFormat="1" applyFont="1" applyFill="1" applyBorder="1" applyAlignment="1">
      <alignment horizontal="distributed" vertical="center"/>
    </xf>
  </cellXfs>
  <cellStyles count="3">
    <cellStyle name="쉼표 [0]" xfId="1" builtinId="6"/>
    <cellStyle name="표준" xfId="0" builtinId="0"/>
    <cellStyle name="표준 170" xfId="2"/>
  </cellStyles>
  <dxfs count="1"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15.454800347223" createdVersion="6" refreshedVersion="6" minRefreshableVersion="3" recordCount="11">
  <cacheSource type="worksheet">
    <worksheetSource ref="A1:E12" sheet="피벗자료"/>
  </cacheSource>
  <cacheFields count="5">
    <cacheField name="시도" numFmtId="0">
      <sharedItems count="5">
        <s v="서울"/>
        <s v="부산"/>
        <s v="기타"/>
        <s v="강원"/>
        <s v="충북"/>
      </sharedItems>
    </cacheField>
    <cacheField name="항목" numFmtId="0">
      <sharedItems count="4">
        <s v="교원수"/>
        <s v="기타"/>
        <s v="유치원수"/>
        <s v="학급수"/>
      </sharedItems>
    </cacheField>
    <cacheField name="국립" numFmtId="176">
      <sharedItems containsSemiMixedTypes="0" containsString="0" containsNumber="1" containsInteger="1" minValue="0" maxValue="7942"/>
    </cacheField>
    <cacheField name="공립" numFmtId="176">
      <sharedItems containsSemiMixedTypes="0" containsString="0" containsNumber="1" containsInteger="1" minValue="99" maxValue="14057"/>
    </cacheField>
    <cacheField name="사립" numFmtId="176">
      <sharedItems containsSemiMixedTypes="0" containsString="0" containsNumber="1" containsInteger="1" minValue="110" maxValue="164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n v="0"/>
    <n v="99"/>
    <n v="314"/>
  </r>
  <r>
    <x v="1"/>
    <x v="0"/>
    <n v="0"/>
    <n v="456"/>
    <n v="3136"/>
  </r>
  <r>
    <x v="2"/>
    <x v="0"/>
    <n v="0"/>
    <n v="441"/>
    <n v="2582"/>
  </r>
  <r>
    <x v="3"/>
    <x v="0"/>
    <n v="5"/>
    <n v="685"/>
    <n v="815"/>
  </r>
  <r>
    <x v="4"/>
    <x v="0"/>
    <n v="8"/>
    <n v="845"/>
    <n v="744"/>
  </r>
  <r>
    <x v="2"/>
    <x v="1"/>
    <n v="7942"/>
    <n v="14057"/>
    <n v="16476"/>
  </r>
  <r>
    <x v="0"/>
    <x v="2"/>
    <n v="0"/>
    <n v="226"/>
    <n v="650"/>
  </r>
  <r>
    <x v="1"/>
    <x v="2"/>
    <n v="0"/>
    <n v="99"/>
    <n v="314"/>
  </r>
  <r>
    <x v="2"/>
    <x v="2"/>
    <n v="0"/>
    <n v="105"/>
    <n v="264"/>
  </r>
  <r>
    <x v="3"/>
    <x v="2"/>
    <n v="1"/>
    <n v="262"/>
    <n v="110"/>
  </r>
  <r>
    <x v="4"/>
    <x v="3"/>
    <n v="5"/>
    <n v="549"/>
    <n v="5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1" applyNumberFormats="0" applyBorderFormats="0" applyFontFormats="0" applyPatternFormats="0" applyAlignmentFormats="0" applyWidthHeightFormats="1" dataCaption="값" updatedVersion="6" minRefreshableVersion="3" useAutoFormatting="1" rowGrandTotals="0" colGrandTotals="0" itemPrintTitles="1" createdVersion="6" indent="0" outline="1" outlineData="1" multipleFieldFilters="0" rowHeaderCaption="구분">
  <location ref="A3:D5" firstHeaderRow="0" firstDataRow="1" firstDataCol="1" rowPageCount="1" colPageCount="1"/>
  <pivotFields count="5">
    <pivotField axis="axisPage" showAll="0">
      <items count="6">
        <item x="3"/>
        <item x="2"/>
        <item x="1"/>
        <item x="0"/>
        <item x="4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dataField="1" numFmtId="176" showAll="0"/>
    <pivotField dataField="1" numFmtId="176" showAll="0"/>
    <pivotField dataField="1" numFmtId="176" showAll="0"/>
  </pivotFields>
  <rowFields count="1">
    <field x="1"/>
  </rowFields>
  <rowItems count="2">
    <i>
      <x/>
    </i>
    <i>
      <x v="2"/>
    </i>
  </rowItems>
  <colFields count="1">
    <field x="-2"/>
  </colFields>
  <colItems count="3">
    <i>
      <x/>
    </i>
    <i i="1">
      <x v="1"/>
    </i>
    <i i="2">
      <x v="2"/>
    </i>
  </colItems>
  <pageFields count="1">
    <pageField fld="0" item="2" hier="-1"/>
  </pageFields>
  <dataFields count="3">
    <dataField name="최대값 : 국립" fld="2" subtotal="max" baseField="1" baseItem="0"/>
    <dataField name="최소값 : 공립" fld="3" subtotal="min" baseField="1" baseItem="0"/>
    <dataField name="합계 : 사립" fld="4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G14" sqref="G14"/>
    </sheetView>
  </sheetViews>
  <sheetFormatPr defaultRowHeight="17.399999999999999"/>
  <cols>
    <col min="1" max="1" width="8.59765625" customWidth="1"/>
    <col min="2" max="3" width="12.296875" customWidth="1"/>
    <col min="4" max="4" width="10.296875" customWidth="1"/>
  </cols>
  <sheetData>
    <row r="1" spans="1:4">
      <c r="A1" s="18" t="s">
        <v>13</v>
      </c>
      <c r="B1" t="s">
        <v>7</v>
      </c>
    </row>
    <row r="3" spans="1:4">
      <c r="A3" s="18" t="s">
        <v>0</v>
      </c>
      <c r="B3" t="s">
        <v>19</v>
      </c>
      <c r="C3" t="s">
        <v>20</v>
      </c>
      <c r="D3" t="s">
        <v>18</v>
      </c>
    </row>
    <row r="4" spans="1:4">
      <c r="A4" s="19" t="s">
        <v>9</v>
      </c>
      <c r="B4" s="20">
        <v>0</v>
      </c>
      <c r="C4" s="20">
        <v>456</v>
      </c>
      <c r="D4" s="20">
        <v>3136</v>
      </c>
    </row>
    <row r="5" spans="1:4">
      <c r="A5" s="19" t="s">
        <v>10</v>
      </c>
      <c r="B5" s="20">
        <v>0</v>
      </c>
      <c r="C5" s="20">
        <v>99</v>
      </c>
      <c r="D5" s="20">
        <v>314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3" sqref="G13"/>
    </sheetView>
  </sheetViews>
  <sheetFormatPr defaultRowHeight="17.399999999999999"/>
  <sheetData>
    <row r="1" spans="1:5">
      <c r="A1" s="1" t="s">
        <v>14</v>
      </c>
      <c r="B1" s="2" t="s">
        <v>21</v>
      </c>
      <c r="C1" s="3" t="s">
        <v>15</v>
      </c>
      <c r="D1" s="3" t="s">
        <v>16</v>
      </c>
      <c r="E1" s="3" t="s">
        <v>17</v>
      </c>
    </row>
    <row r="2" spans="1:5">
      <c r="A2" s="4" t="s">
        <v>6</v>
      </c>
      <c r="B2" s="5" t="s">
        <v>9</v>
      </c>
      <c r="C2" s="6">
        <v>0</v>
      </c>
      <c r="D2" s="6">
        <v>99</v>
      </c>
      <c r="E2" s="6">
        <v>314</v>
      </c>
    </row>
    <row r="3" spans="1:5">
      <c r="A3" s="4" t="s">
        <v>7</v>
      </c>
      <c r="B3" s="5" t="s">
        <v>9</v>
      </c>
      <c r="C3" s="6">
        <v>0</v>
      </c>
      <c r="D3" s="6">
        <v>456</v>
      </c>
      <c r="E3" s="6">
        <v>3136</v>
      </c>
    </row>
    <row r="4" spans="1:5">
      <c r="A4" s="4" t="s">
        <v>1</v>
      </c>
      <c r="B4" s="5" t="s">
        <v>9</v>
      </c>
      <c r="C4" s="6">
        <v>0</v>
      </c>
      <c r="D4" s="6">
        <v>441</v>
      </c>
      <c r="E4" s="6">
        <v>2582</v>
      </c>
    </row>
    <row r="5" spans="1:5">
      <c r="A5" s="4" t="s">
        <v>11</v>
      </c>
      <c r="B5" s="5" t="s">
        <v>9</v>
      </c>
      <c r="C5" s="6">
        <v>5</v>
      </c>
      <c r="D5" s="6">
        <v>685</v>
      </c>
      <c r="E5" s="6">
        <v>815</v>
      </c>
    </row>
    <row r="6" spans="1:5">
      <c r="A6" s="4" t="s">
        <v>12</v>
      </c>
      <c r="B6" s="5" t="s">
        <v>9</v>
      </c>
      <c r="C6" s="6">
        <v>8</v>
      </c>
      <c r="D6" s="6">
        <v>845</v>
      </c>
      <c r="E6" s="6">
        <v>744</v>
      </c>
    </row>
    <row r="7" spans="1:5">
      <c r="A7" s="4" t="s">
        <v>1</v>
      </c>
      <c r="B7" s="5" t="s">
        <v>1</v>
      </c>
      <c r="C7" s="6">
        <v>7942</v>
      </c>
      <c r="D7" s="6">
        <v>14057</v>
      </c>
      <c r="E7" s="6">
        <v>16476</v>
      </c>
    </row>
    <row r="8" spans="1:5">
      <c r="A8" s="4" t="s">
        <v>6</v>
      </c>
      <c r="B8" s="5" t="s">
        <v>10</v>
      </c>
      <c r="C8" s="6">
        <v>0</v>
      </c>
      <c r="D8" s="6">
        <v>226</v>
      </c>
      <c r="E8" s="6">
        <v>650</v>
      </c>
    </row>
    <row r="9" spans="1:5">
      <c r="A9" s="4" t="s">
        <v>7</v>
      </c>
      <c r="B9" s="5" t="s">
        <v>10</v>
      </c>
      <c r="C9" s="6">
        <v>0</v>
      </c>
      <c r="D9" s="6">
        <v>99</v>
      </c>
      <c r="E9" s="6">
        <v>314</v>
      </c>
    </row>
    <row r="10" spans="1:5">
      <c r="A10" s="4" t="s">
        <v>1</v>
      </c>
      <c r="B10" s="5" t="s">
        <v>10</v>
      </c>
      <c r="C10" s="6">
        <v>0</v>
      </c>
      <c r="D10" s="6">
        <v>105</v>
      </c>
      <c r="E10" s="6">
        <v>264</v>
      </c>
    </row>
    <row r="11" spans="1:5">
      <c r="A11" s="4" t="s">
        <v>11</v>
      </c>
      <c r="B11" s="5" t="s">
        <v>10</v>
      </c>
      <c r="C11" s="6">
        <v>1</v>
      </c>
      <c r="D11" s="6">
        <v>262</v>
      </c>
      <c r="E11" s="6">
        <v>110</v>
      </c>
    </row>
    <row r="12" spans="1:5" ht="18" thickBot="1">
      <c r="A12" s="7" t="s">
        <v>12</v>
      </c>
      <c r="B12" s="8" t="s">
        <v>8</v>
      </c>
      <c r="C12" s="9">
        <v>5</v>
      </c>
      <c r="D12" s="9">
        <v>549</v>
      </c>
      <c r="E12" s="9">
        <v>513</v>
      </c>
    </row>
  </sheetData>
  <sortState ref="A2:E17">
    <sortCondition ref="B2:B17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2" sqref="A2:E10"/>
    </sheetView>
  </sheetViews>
  <sheetFormatPr defaultRowHeight="17.399999999999999"/>
  <sheetData>
    <row r="1" spans="1:8">
      <c r="A1" s="10" t="s">
        <v>13</v>
      </c>
      <c r="B1" s="16" t="s">
        <v>0</v>
      </c>
      <c r="C1" s="11" t="s">
        <v>2</v>
      </c>
      <c r="D1" s="11" t="s">
        <v>3</v>
      </c>
      <c r="E1" s="11" t="s">
        <v>4</v>
      </c>
    </row>
    <row r="2" spans="1:8">
      <c r="A2" s="12" t="s">
        <v>11</v>
      </c>
      <c r="B2" s="17" t="s">
        <v>8</v>
      </c>
      <c r="C2" s="13">
        <v>4</v>
      </c>
      <c r="D2" s="13">
        <v>452</v>
      </c>
      <c r="E2" s="13">
        <v>529</v>
      </c>
    </row>
    <row r="3" spans="1:8">
      <c r="A3" s="12" t="s">
        <v>11</v>
      </c>
      <c r="B3" s="17" t="s">
        <v>10</v>
      </c>
      <c r="C3" s="13">
        <v>1</v>
      </c>
      <c r="D3" s="13">
        <v>262</v>
      </c>
      <c r="E3" s="13">
        <v>110</v>
      </c>
    </row>
    <row r="4" spans="1:8">
      <c r="A4" s="12" t="s">
        <v>7</v>
      </c>
      <c r="B4" s="17" t="s">
        <v>9</v>
      </c>
      <c r="C4" s="13">
        <v>0</v>
      </c>
      <c r="D4" s="13">
        <v>456</v>
      </c>
      <c r="E4" s="13">
        <v>3136</v>
      </c>
    </row>
    <row r="5" spans="1:8">
      <c r="A5" s="12" t="s">
        <v>7</v>
      </c>
      <c r="B5" s="17" t="s">
        <v>8</v>
      </c>
      <c r="C5" s="13">
        <v>0</v>
      </c>
      <c r="D5" s="13">
        <v>350</v>
      </c>
      <c r="E5" s="13">
        <v>1812</v>
      </c>
    </row>
    <row r="6" spans="1:8">
      <c r="A6" s="12" t="s">
        <v>6</v>
      </c>
      <c r="B6" s="17" t="s">
        <v>8</v>
      </c>
      <c r="C6" s="13">
        <v>0</v>
      </c>
      <c r="D6" s="13">
        <v>845</v>
      </c>
      <c r="E6" s="13">
        <v>3520</v>
      </c>
    </row>
    <row r="7" spans="1:8">
      <c r="A7" s="12" t="s">
        <v>6</v>
      </c>
      <c r="B7" s="17" t="s">
        <v>9</v>
      </c>
      <c r="C7" s="13">
        <v>0</v>
      </c>
      <c r="D7" s="13">
        <v>99</v>
      </c>
      <c r="E7" s="13">
        <v>314</v>
      </c>
    </row>
    <row r="8" spans="1:8">
      <c r="A8" s="12" t="s">
        <v>12</v>
      </c>
      <c r="B8" s="17" t="s">
        <v>9</v>
      </c>
      <c r="C8" s="13">
        <v>8</v>
      </c>
      <c r="D8" s="13">
        <v>845</v>
      </c>
      <c r="E8" s="13">
        <v>744</v>
      </c>
    </row>
    <row r="9" spans="1:8">
      <c r="A9" s="12" t="s">
        <v>12</v>
      </c>
      <c r="B9" s="12" t="s">
        <v>8</v>
      </c>
      <c r="C9" s="13">
        <v>5</v>
      </c>
      <c r="D9" s="13">
        <v>549</v>
      </c>
      <c r="E9" s="13">
        <v>513</v>
      </c>
    </row>
    <row r="10" spans="1:8" ht="18" thickBot="1">
      <c r="A10" s="14" t="s">
        <v>12</v>
      </c>
      <c r="B10" s="14" t="s">
        <v>10</v>
      </c>
      <c r="C10" s="15">
        <v>1</v>
      </c>
      <c r="D10" s="15">
        <v>245</v>
      </c>
      <c r="E10" s="15">
        <v>95</v>
      </c>
    </row>
    <row r="12" spans="1:8">
      <c r="H12" t="s">
        <v>22</v>
      </c>
    </row>
  </sheetData>
  <sortState ref="A2:E10">
    <sortCondition ref="A2:A10"/>
    <sortCondition descending="1" ref="E2:E10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8" sqref="D8"/>
    </sheetView>
  </sheetViews>
  <sheetFormatPr defaultRowHeight="17.399999999999999"/>
  <cols>
    <col min="2" max="2" width="13.09765625" customWidth="1"/>
  </cols>
  <sheetData>
    <row r="1" spans="1:5">
      <c r="A1" s="10" t="s">
        <v>13</v>
      </c>
      <c r="B1" s="16" t="s">
        <v>0</v>
      </c>
      <c r="C1" s="11" t="s">
        <v>2</v>
      </c>
      <c r="D1" s="11" t="s">
        <v>3</v>
      </c>
      <c r="E1" s="11" t="s">
        <v>4</v>
      </c>
    </row>
    <row r="2" spans="1:5">
      <c r="A2" s="12" t="s">
        <v>7</v>
      </c>
      <c r="B2" s="17" t="s">
        <v>9</v>
      </c>
      <c r="C2" s="13">
        <v>0</v>
      </c>
      <c r="D2" s="13">
        <v>456</v>
      </c>
      <c r="E2" s="13">
        <v>3136</v>
      </c>
    </row>
    <row r="3" spans="1:5">
      <c r="A3" s="12" t="s">
        <v>6</v>
      </c>
      <c r="B3" s="17" t="s">
        <v>9</v>
      </c>
      <c r="C3" s="13">
        <v>0</v>
      </c>
      <c r="D3" s="13">
        <v>99</v>
      </c>
      <c r="E3" s="13">
        <v>314</v>
      </c>
    </row>
    <row r="4" spans="1:5">
      <c r="A4" s="12" t="s">
        <v>12</v>
      </c>
      <c r="B4" s="17" t="s">
        <v>9</v>
      </c>
      <c r="C4" s="13">
        <v>8</v>
      </c>
      <c r="D4" s="13">
        <v>845</v>
      </c>
      <c r="E4" s="13">
        <v>744</v>
      </c>
    </row>
    <row r="5" spans="1:5">
      <c r="A5" s="12"/>
      <c r="B5" s="24" t="s">
        <v>23</v>
      </c>
      <c r="C5" s="13"/>
      <c r="D5" s="13">
        <f>SUBTOTAL(9,D2:D4)</f>
        <v>1400</v>
      </c>
      <c r="E5" s="13">
        <f>SUBTOTAL(9,E2:E4)</f>
        <v>4194</v>
      </c>
    </row>
    <row r="6" spans="1:5">
      <c r="A6" s="12" t="s">
        <v>11</v>
      </c>
      <c r="B6" s="17" t="s">
        <v>10</v>
      </c>
      <c r="C6" s="13">
        <v>1</v>
      </c>
      <c r="D6" s="13">
        <v>262</v>
      </c>
      <c r="E6" s="13">
        <v>110</v>
      </c>
    </row>
    <row r="7" spans="1:5">
      <c r="A7" s="12" t="s">
        <v>12</v>
      </c>
      <c r="B7" s="17" t="s">
        <v>10</v>
      </c>
      <c r="C7" s="13">
        <v>1</v>
      </c>
      <c r="D7" s="13">
        <v>245</v>
      </c>
      <c r="E7" s="13">
        <v>95</v>
      </c>
    </row>
    <row r="8" spans="1:5">
      <c r="A8" s="12"/>
      <c r="B8" s="24" t="s">
        <v>24</v>
      </c>
      <c r="C8" s="13"/>
      <c r="D8" s="13">
        <f>SUBTOTAL(9,D6:D7)</f>
        <v>507</v>
      </c>
      <c r="E8" s="13">
        <f>SUBTOTAL(9,E6:E7)</f>
        <v>205</v>
      </c>
    </row>
    <row r="9" spans="1:5">
      <c r="A9" s="12" t="s">
        <v>11</v>
      </c>
      <c r="B9" s="17" t="s">
        <v>8</v>
      </c>
      <c r="C9" s="13">
        <v>4</v>
      </c>
      <c r="D9" s="13">
        <v>452</v>
      </c>
      <c r="E9" s="13">
        <v>529</v>
      </c>
    </row>
    <row r="10" spans="1:5">
      <c r="A10" s="12" t="s">
        <v>7</v>
      </c>
      <c r="B10" s="17" t="s">
        <v>8</v>
      </c>
      <c r="C10" s="13">
        <v>0</v>
      </c>
      <c r="D10" s="13">
        <v>350</v>
      </c>
      <c r="E10" s="13">
        <v>1812</v>
      </c>
    </row>
    <row r="11" spans="1:5">
      <c r="A11" s="12" t="s">
        <v>6</v>
      </c>
      <c r="B11" s="17" t="s">
        <v>8</v>
      </c>
      <c r="C11" s="13">
        <v>0</v>
      </c>
      <c r="D11" s="13">
        <v>845</v>
      </c>
      <c r="E11" s="13">
        <v>3520</v>
      </c>
    </row>
    <row r="12" spans="1:5">
      <c r="A12" s="21" t="s">
        <v>12</v>
      </c>
      <c r="B12" s="22" t="s">
        <v>8</v>
      </c>
      <c r="C12" s="23">
        <v>5</v>
      </c>
      <c r="D12" s="23">
        <v>549</v>
      </c>
      <c r="E12" s="23">
        <v>513</v>
      </c>
    </row>
    <row r="13" spans="1:5">
      <c r="A13" s="17"/>
      <c r="B13" s="24" t="s">
        <v>25</v>
      </c>
      <c r="C13" s="13"/>
      <c r="D13" s="13">
        <f>SUBTOTAL(9,D9:D12)</f>
        <v>2196</v>
      </c>
      <c r="E13" s="13">
        <f>SUBTOTAL(9,E9:E12)</f>
        <v>6374</v>
      </c>
    </row>
    <row r="14" spans="1:5">
      <c r="A14" s="17"/>
      <c r="B14" s="24" t="s">
        <v>5</v>
      </c>
      <c r="C14" s="13"/>
      <c r="D14" s="13">
        <f>SUBTOTAL(9,D2:D12)</f>
        <v>4103</v>
      </c>
      <c r="E14" s="13">
        <f>SUBTOTAL(9,E2:E12)</f>
        <v>10773</v>
      </c>
    </row>
  </sheetData>
  <sortState ref="A2:E10">
    <sortCondition ref="B2:B10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sqref="A1:A10"/>
    </sheetView>
  </sheetViews>
  <sheetFormatPr defaultRowHeight="17.399999999999999"/>
  <sheetData>
    <row r="1" spans="1:5">
      <c r="A1" t="s">
        <v>26</v>
      </c>
      <c r="B1" t="s">
        <v>27</v>
      </c>
      <c r="C1" t="s">
        <v>34</v>
      </c>
      <c r="D1" t="s">
        <v>35</v>
      </c>
      <c r="E1" t="s">
        <v>36</v>
      </c>
    </row>
    <row r="2" spans="1:5">
      <c r="A2" t="s">
        <v>6</v>
      </c>
      <c r="B2">
        <v>85213</v>
      </c>
      <c r="C2">
        <v>22353</v>
      </c>
      <c r="D2">
        <v>29362</v>
      </c>
      <c r="E2">
        <v>33498</v>
      </c>
    </row>
    <row r="3" spans="1:5">
      <c r="A3" t="s">
        <v>7</v>
      </c>
      <c r="B3">
        <v>44361</v>
      </c>
      <c r="C3">
        <v>10494</v>
      </c>
      <c r="D3">
        <v>15681</v>
      </c>
      <c r="E3">
        <v>18186</v>
      </c>
    </row>
    <row r="4" spans="1:5">
      <c r="A4" t="s">
        <v>28</v>
      </c>
      <c r="B4">
        <v>38475</v>
      </c>
      <c r="C4">
        <v>7942</v>
      </c>
      <c r="D4">
        <v>14057</v>
      </c>
      <c r="E4">
        <v>16476</v>
      </c>
    </row>
    <row r="5" spans="1:5">
      <c r="A5" t="s">
        <v>29</v>
      </c>
      <c r="B5">
        <v>42324</v>
      </c>
      <c r="C5">
        <v>9899</v>
      </c>
      <c r="D5">
        <v>14800</v>
      </c>
      <c r="E5">
        <v>17625</v>
      </c>
    </row>
    <row r="6" spans="1:5">
      <c r="A6" t="s">
        <v>30</v>
      </c>
      <c r="B6">
        <v>24609</v>
      </c>
      <c r="C6">
        <v>6198</v>
      </c>
      <c r="D6">
        <v>8408</v>
      </c>
      <c r="E6">
        <v>10003</v>
      </c>
    </row>
    <row r="7" spans="1:5">
      <c r="A7" t="s">
        <v>31</v>
      </c>
      <c r="B7">
        <v>24012</v>
      </c>
      <c r="C7">
        <v>5805</v>
      </c>
      <c r="D7">
        <v>8419</v>
      </c>
      <c r="E7">
        <v>9788</v>
      </c>
    </row>
    <row r="8" spans="1:5">
      <c r="A8" t="s">
        <v>32</v>
      </c>
      <c r="B8">
        <v>18545</v>
      </c>
      <c r="C8">
        <v>4149</v>
      </c>
      <c r="D8">
        <v>6554</v>
      </c>
      <c r="E8">
        <v>7842</v>
      </c>
    </row>
    <row r="9" spans="1:5">
      <c r="A9" t="s">
        <v>33</v>
      </c>
      <c r="B9">
        <v>189645</v>
      </c>
      <c r="C9">
        <v>47776</v>
      </c>
      <c r="D9">
        <v>64397</v>
      </c>
      <c r="E9">
        <v>77472</v>
      </c>
    </row>
    <row r="10" spans="1:5">
      <c r="A10" t="s">
        <v>11</v>
      </c>
      <c r="B10">
        <v>16561</v>
      </c>
      <c r="C10">
        <v>3768</v>
      </c>
      <c r="D10">
        <v>5558</v>
      </c>
      <c r="E10">
        <v>7235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="115" zoomScaleNormal="115" workbookViewId="0">
      <selection sqref="A1:A10"/>
    </sheetView>
  </sheetViews>
  <sheetFormatPr defaultRowHeight="17.399999999999999"/>
  <sheetData>
    <row r="1" spans="1:4">
      <c r="A1" t="s">
        <v>26</v>
      </c>
      <c r="B1" t="s">
        <v>37</v>
      </c>
      <c r="C1" t="s">
        <v>35</v>
      </c>
      <c r="D1" t="s">
        <v>38</v>
      </c>
    </row>
    <row r="2" spans="1:4">
      <c r="A2" t="s">
        <v>6</v>
      </c>
      <c r="B2">
        <v>22353</v>
      </c>
      <c r="C2">
        <v>29362</v>
      </c>
      <c r="D2">
        <v>33498</v>
      </c>
    </row>
    <row r="3" spans="1:4">
      <c r="A3" t="s">
        <v>7</v>
      </c>
      <c r="B3">
        <v>10494</v>
      </c>
      <c r="C3">
        <v>15681</v>
      </c>
      <c r="D3">
        <v>18186</v>
      </c>
    </row>
    <row r="4" spans="1:4">
      <c r="A4" t="s">
        <v>28</v>
      </c>
      <c r="B4">
        <v>7942</v>
      </c>
      <c r="C4">
        <v>14057</v>
      </c>
      <c r="D4">
        <v>16476</v>
      </c>
    </row>
    <row r="5" spans="1:4">
      <c r="A5" t="s">
        <v>29</v>
      </c>
      <c r="B5">
        <v>9899</v>
      </c>
      <c r="C5">
        <v>14800</v>
      </c>
      <c r="D5">
        <v>17625</v>
      </c>
    </row>
    <row r="6" spans="1:4">
      <c r="A6" t="s">
        <v>30</v>
      </c>
      <c r="B6">
        <v>6198</v>
      </c>
      <c r="C6">
        <v>8408</v>
      </c>
      <c r="D6">
        <v>10003</v>
      </c>
    </row>
    <row r="7" spans="1:4">
      <c r="A7" t="s">
        <v>31</v>
      </c>
      <c r="B7">
        <v>5805</v>
      </c>
      <c r="C7">
        <v>8419</v>
      </c>
      <c r="D7">
        <v>9788</v>
      </c>
    </row>
    <row r="8" spans="1:4">
      <c r="A8" t="s">
        <v>32</v>
      </c>
      <c r="B8">
        <v>4149</v>
      </c>
      <c r="C8">
        <v>6554</v>
      </c>
      <c r="D8">
        <v>7842</v>
      </c>
    </row>
    <row r="9" spans="1:4">
      <c r="A9" t="s">
        <v>33</v>
      </c>
      <c r="B9">
        <v>47776</v>
      </c>
      <c r="C9">
        <v>64397</v>
      </c>
      <c r="D9">
        <v>77472</v>
      </c>
    </row>
    <row r="10" spans="1:4">
      <c r="A10" t="s">
        <v>11</v>
      </c>
      <c r="B10">
        <v>3768</v>
      </c>
      <c r="C10">
        <v>5558</v>
      </c>
      <c r="D10">
        <v>7235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피벗테이블</vt:lpstr>
      <vt:lpstr>피벗자료</vt:lpstr>
      <vt:lpstr>정렬</vt:lpstr>
      <vt:lpstr>부분합</vt:lpstr>
      <vt:lpstr>텍스트나누기1</vt:lpstr>
      <vt:lpstr>텍스트나누기2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2021-02-13T09:07:05Z</dcterms:modified>
</cp:coreProperties>
</file>