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tabRatio="791" activeTab="1"/>
  </bookViews>
  <sheets>
    <sheet name="목표값" sheetId="28" r:id="rId1"/>
    <sheet name="시나리오" sheetId="3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4" l="1"/>
  <c r="D11" i="34"/>
  <c r="C11" i="34"/>
  <c r="F10" i="34"/>
  <c r="F9" i="34"/>
  <c r="F8" i="34"/>
  <c r="F7" i="34"/>
  <c r="F6" i="34"/>
  <c r="F5" i="34"/>
  <c r="F4" i="34"/>
  <c r="F3" i="34"/>
  <c r="F11" i="34" l="1"/>
  <c r="C9" i="28"/>
  <c r="B9" i="28"/>
  <c r="D4" i="28"/>
  <c r="D5" i="28"/>
  <c r="D6" i="28"/>
  <c r="D7" i="28"/>
  <c r="D8" i="28"/>
  <c r="D3" i="28"/>
  <c r="D9" i="28" l="1"/>
</calcChain>
</file>

<file path=xl/sharedStrings.xml><?xml version="1.0" encoding="utf-8"?>
<sst xmlns="http://schemas.openxmlformats.org/spreadsheetml/2006/main" count="34" uniqueCount="27">
  <si>
    <t>대학</t>
    <phoneticPr fontId="1" type="noConversion"/>
  </si>
  <si>
    <t>서울대학교</t>
    <phoneticPr fontId="1" type="noConversion"/>
  </si>
  <si>
    <t>부산대학교</t>
    <phoneticPr fontId="1" type="noConversion"/>
  </si>
  <si>
    <t>충남대학교</t>
    <phoneticPr fontId="1" type="noConversion"/>
  </si>
  <si>
    <t>경남대학교</t>
    <phoneticPr fontId="1" type="noConversion"/>
  </si>
  <si>
    <t>전북대학교</t>
    <phoneticPr fontId="1" type="noConversion"/>
  </si>
  <si>
    <t>강원대학교</t>
    <phoneticPr fontId="1" type="noConversion"/>
  </si>
  <si>
    <t>남</t>
    <phoneticPr fontId="1" type="noConversion"/>
  </si>
  <si>
    <t>여</t>
    <phoneticPr fontId="3" type="noConversion"/>
  </si>
  <si>
    <t>평균</t>
    <phoneticPr fontId="1" type="noConversion"/>
  </si>
  <si>
    <t>합 계</t>
    <phoneticPr fontId="1" type="noConversion"/>
  </si>
  <si>
    <t>대학</t>
    <phoneticPr fontId="1" type="noConversion"/>
  </si>
  <si>
    <t>학과</t>
    <phoneticPr fontId="1" type="noConversion"/>
  </si>
  <si>
    <t>서울대학교</t>
    <phoneticPr fontId="1" type="noConversion"/>
  </si>
  <si>
    <t>서울대학교</t>
    <phoneticPr fontId="1" type="noConversion"/>
  </si>
  <si>
    <t>부산대학교</t>
    <phoneticPr fontId="1" type="noConversion"/>
  </si>
  <si>
    <t>부산대학교</t>
    <phoneticPr fontId="1" type="noConversion"/>
  </si>
  <si>
    <t>정보학과</t>
    <phoneticPr fontId="1" type="noConversion"/>
  </si>
  <si>
    <t>2018년</t>
    <phoneticPr fontId="1" type="noConversion"/>
  </si>
  <si>
    <t>2016년</t>
  </si>
  <si>
    <t>2017년</t>
  </si>
  <si>
    <t>평균</t>
    <phoneticPr fontId="1" type="noConversion"/>
  </si>
  <si>
    <t>정보학과비중</t>
    <phoneticPr fontId="1" type="noConversion"/>
  </si>
  <si>
    <t>국문과</t>
    <phoneticPr fontId="1" type="noConversion"/>
  </si>
  <si>
    <t>영문과</t>
    <phoneticPr fontId="1" type="noConversion"/>
  </si>
  <si>
    <t>수학과</t>
    <phoneticPr fontId="1" type="noConversion"/>
  </si>
  <si>
    <t>정보학과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</si>
</sst>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5" xfId="0" applyNumberFormat="1" applyBorder="1">
      <alignment vertical="center"/>
    </xf>
    <xf numFmtId="176" fontId="0" fillId="0" borderId="7" xfId="0" applyNumberFormat="1" applyBorder="1">
      <alignment vertical="center"/>
    </xf>
    <xf numFmtId="41" fontId="0" fillId="0" borderId="3" xfId="1" applyFont="1" applyBorder="1">
      <alignment vertical="center"/>
    </xf>
    <xf numFmtId="41" fontId="0" fillId="0" borderId="4" xfId="1" applyFont="1" applyBorder="1">
      <alignment vertical="center"/>
    </xf>
    <xf numFmtId="41" fontId="0" fillId="0" borderId="6" xfId="1" applyFont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10" fontId="0" fillId="0" borderId="5" xfId="3" applyNumberFormat="1" applyFont="1" applyBorder="1">
      <alignment vertical="center"/>
    </xf>
    <xf numFmtId="10" fontId="0" fillId="0" borderId="7" xfId="3" applyNumberFormat="1" applyFont="1" applyBorder="1">
      <alignment vertical="center"/>
    </xf>
    <xf numFmtId="0" fontId="0" fillId="0" borderId="8" xfId="0" applyFill="1" applyBorder="1" applyAlignment="1">
      <alignment horizontal="distributed" vertical="center"/>
    </xf>
    <xf numFmtId="0" fontId="0" fillId="0" borderId="2" xfId="0" applyFill="1" applyBorder="1" applyAlignment="1">
      <alignment horizontal="distributed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distributed" vertical="center"/>
    </xf>
    <xf numFmtId="0" fontId="0" fillId="0" borderId="10" xfId="0" applyBorder="1" applyAlignment="1">
      <alignment horizontal="distributed" vertical="center"/>
    </xf>
    <xf numFmtId="41" fontId="0" fillId="0" borderId="0" xfId="1" applyFont="1" applyBorder="1">
      <alignment vertical="center"/>
    </xf>
    <xf numFmtId="41" fontId="0" fillId="0" borderId="11" xfId="0" applyNumberFormat="1" applyBorder="1">
      <alignment vertical="center"/>
    </xf>
    <xf numFmtId="0" fontId="0" fillId="0" borderId="12" xfId="0" applyBorder="1" applyAlignment="1">
      <alignment horizontal="distributed" vertical="center"/>
    </xf>
    <xf numFmtId="41" fontId="0" fillId="0" borderId="13" xfId="0" applyNumberFormat="1" applyBorder="1">
      <alignment vertical="center"/>
    </xf>
    <xf numFmtId="10" fontId="0" fillId="0" borderId="15" xfId="3" applyNumberFormat="1" applyFont="1" applyBorder="1">
      <alignment vertical="center"/>
    </xf>
    <xf numFmtId="0" fontId="0" fillId="0" borderId="9" xfId="0" applyBorder="1" applyAlignment="1">
      <alignment horizontal="center" vertical="center"/>
    </xf>
    <xf numFmtId="41" fontId="0" fillId="0" borderId="11" xfId="1" applyFont="1" applyBorder="1">
      <alignment vertical="center"/>
    </xf>
    <xf numFmtId="41" fontId="0" fillId="0" borderId="13" xfId="1" applyFont="1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 applyAlignment="1">
      <alignment horizontal="distributed" vertical="center"/>
    </xf>
    <xf numFmtId="0" fontId="0" fillId="0" borderId="14" xfId="0" applyBorder="1" applyAlignment="1">
      <alignment horizontal="distributed" vertical="center"/>
    </xf>
    <xf numFmtId="0" fontId="0" fillId="0" borderId="1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표준" xfId="0" builtinId="0"/>
    <cellStyle name="표준 1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9" sqref="D9"/>
    </sheetView>
  </sheetViews>
  <sheetFormatPr defaultRowHeight="17.399999999999999" x14ac:dyDescent="0.4"/>
  <cols>
    <col min="1" max="4" width="12.5" customWidth="1"/>
  </cols>
  <sheetData>
    <row r="1" spans="1:4" ht="18" thickBot="1" x14ac:dyDescent="0.45"/>
    <row r="2" spans="1:4" x14ac:dyDescent="0.4">
      <c r="A2" s="25" t="s">
        <v>0</v>
      </c>
      <c r="B2" s="12" t="s">
        <v>7</v>
      </c>
      <c r="C2" s="13" t="s">
        <v>8</v>
      </c>
      <c r="D2" s="21" t="s">
        <v>10</v>
      </c>
    </row>
    <row r="3" spans="1:4" x14ac:dyDescent="0.4">
      <c r="A3" s="15" t="s">
        <v>1</v>
      </c>
      <c r="B3" s="16">
        <v>7764</v>
      </c>
      <c r="C3" s="3">
        <v>8323</v>
      </c>
      <c r="D3" s="22">
        <f>SUM(B3:C3)</f>
        <v>16087</v>
      </c>
    </row>
    <row r="4" spans="1:4" x14ac:dyDescent="0.4">
      <c r="A4" s="15" t="s">
        <v>2</v>
      </c>
      <c r="B4" s="16">
        <v>18274</v>
      </c>
      <c r="C4" s="3">
        <v>17306</v>
      </c>
      <c r="D4" s="22">
        <f t="shared" ref="D4:D8" si="0">SUM(B4:C4)</f>
        <v>35580</v>
      </c>
    </row>
    <row r="5" spans="1:4" x14ac:dyDescent="0.4">
      <c r="A5" s="15" t="s">
        <v>6</v>
      </c>
      <c r="B5" s="16">
        <v>24622</v>
      </c>
      <c r="C5" s="3">
        <v>9543</v>
      </c>
      <c r="D5" s="22">
        <f t="shared" si="0"/>
        <v>34165</v>
      </c>
    </row>
    <row r="6" spans="1:4" x14ac:dyDescent="0.4">
      <c r="A6" s="15" t="s">
        <v>3</v>
      </c>
      <c r="B6" s="16">
        <v>2798</v>
      </c>
      <c r="C6" s="3">
        <v>13878</v>
      </c>
      <c r="D6" s="22">
        <f t="shared" si="0"/>
        <v>16676</v>
      </c>
    </row>
    <row r="7" spans="1:4" x14ac:dyDescent="0.4">
      <c r="A7" s="15" t="s">
        <v>4</v>
      </c>
      <c r="B7" s="16">
        <v>17874</v>
      </c>
      <c r="C7" s="3">
        <v>19895</v>
      </c>
      <c r="D7" s="22">
        <f t="shared" si="0"/>
        <v>37769</v>
      </c>
    </row>
    <row r="8" spans="1:4" x14ac:dyDescent="0.4">
      <c r="A8" s="18" t="s">
        <v>5</v>
      </c>
      <c r="B8" s="4">
        <v>13890</v>
      </c>
      <c r="C8" s="5">
        <v>19923</v>
      </c>
      <c r="D8" s="23">
        <f t="shared" si="0"/>
        <v>33813</v>
      </c>
    </row>
    <row r="9" spans="1:4" ht="18" thickBot="1" x14ac:dyDescent="0.45">
      <c r="A9" s="26" t="s">
        <v>9</v>
      </c>
      <c r="B9" s="1">
        <f>AVERAGE(B3:B8)</f>
        <v>14203.666666666666</v>
      </c>
      <c r="C9" s="2">
        <f t="shared" ref="C9:D9" si="1">AVERAGE(C3:C8)</f>
        <v>14811.333333333334</v>
      </c>
      <c r="D9" s="24">
        <f t="shared" si="1"/>
        <v>29015</v>
      </c>
    </row>
  </sheetData>
  <sortState ref="A2:E17">
    <sortCondition ref="B2:B1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2" sqref="F12"/>
    </sheetView>
  </sheetViews>
  <sheetFormatPr defaultRowHeight="17.399999999999999" x14ac:dyDescent="0.4"/>
  <cols>
    <col min="1" max="1" width="12.59765625" customWidth="1"/>
    <col min="2" max="2" width="10.09765625" customWidth="1"/>
    <col min="3" max="5" width="9.8984375" bestFit="1" customWidth="1"/>
    <col min="6" max="6" width="9.59765625" bestFit="1" customWidth="1"/>
  </cols>
  <sheetData>
    <row r="1" spans="1:6" ht="18" thickBot="1" x14ac:dyDescent="0.45"/>
    <row r="2" spans="1:6" x14ac:dyDescent="0.4">
      <c r="A2" s="10" t="s">
        <v>11</v>
      </c>
      <c r="B2" s="11" t="s">
        <v>12</v>
      </c>
      <c r="C2" s="12" t="s">
        <v>19</v>
      </c>
      <c r="D2" s="12" t="s">
        <v>20</v>
      </c>
      <c r="E2" s="13" t="s">
        <v>18</v>
      </c>
      <c r="F2" s="14" t="s">
        <v>21</v>
      </c>
    </row>
    <row r="3" spans="1:6" x14ac:dyDescent="0.4">
      <c r="A3" s="15" t="s">
        <v>1</v>
      </c>
      <c r="B3" s="7" t="s">
        <v>17</v>
      </c>
      <c r="C3" s="16">
        <v>1660</v>
      </c>
      <c r="D3" s="16">
        <v>2518</v>
      </c>
      <c r="E3" s="3">
        <v>1808</v>
      </c>
      <c r="F3" s="17">
        <f t="shared" ref="F3:F10" si="0">AVERAGE(C3:E3)</f>
        <v>1995.3333333333333</v>
      </c>
    </row>
    <row r="4" spans="1:6" x14ac:dyDescent="0.4">
      <c r="A4" s="15" t="s">
        <v>13</v>
      </c>
      <c r="B4" s="7" t="s">
        <v>23</v>
      </c>
      <c r="C4" s="16">
        <v>1815</v>
      </c>
      <c r="D4" s="16">
        <v>2845</v>
      </c>
      <c r="E4" s="3">
        <v>962</v>
      </c>
      <c r="F4" s="17">
        <f t="shared" si="0"/>
        <v>1874</v>
      </c>
    </row>
    <row r="5" spans="1:6" x14ac:dyDescent="0.4">
      <c r="A5" s="15" t="s">
        <v>14</v>
      </c>
      <c r="B5" s="7" t="s">
        <v>24</v>
      </c>
      <c r="C5" s="16">
        <v>2313</v>
      </c>
      <c r="D5" s="16">
        <v>1308</v>
      </c>
      <c r="E5" s="3">
        <v>170</v>
      </c>
      <c r="F5" s="17">
        <f t="shared" si="0"/>
        <v>1263.6666666666667</v>
      </c>
    </row>
    <row r="6" spans="1:6" x14ac:dyDescent="0.4">
      <c r="A6" s="18" t="s">
        <v>14</v>
      </c>
      <c r="B6" s="6" t="s">
        <v>25</v>
      </c>
      <c r="C6" s="4">
        <v>893</v>
      </c>
      <c r="D6" s="4">
        <v>2996</v>
      </c>
      <c r="E6" s="5">
        <v>157</v>
      </c>
      <c r="F6" s="19">
        <f t="shared" si="0"/>
        <v>1348.6666666666667</v>
      </c>
    </row>
    <row r="7" spans="1:6" x14ac:dyDescent="0.4">
      <c r="A7" s="15" t="s">
        <v>15</v>
      </c>
      <c r="B7" s="7" t="s">
        <v>26</v>
      </c>
      <c r="C7" s="16">
        <v>699</v>
      </c>
      <c r="D7" s="16">
        <v>1986</v>
      </c>
      <c r="E7" s="3">
        <v>1472</v>
      </c>
      <c r="F7" s="17">
        <f t="shared" si="0"/>
        <v>1385.6666666666667</v>
      </c>
    </row>
    <row r="8" spans="1:6" x14ac:dyDescent="0.4">
      <c r="A8" s="15" t="s">
        <v>16</v>
      </c>
      <c r="B8" s="7" t="s">
        <v>23</v>
      </c>
      <c r="C8" s="16">
        <v>2777</v>
      </c>
      <c r="D8" s="16">
        <v>1542</v>
      </c>
      <c r="E8" s="3">
        <v>2631</v>
      </c>
      <c r="F8" s="17">
        <f t="shared" si="0"/>
        <v>2316.6666666666665</v>
      </c>
    </row>
    <row r="9" spans="1:6" x14ac:dyDescent="0.4">
      <c r="A9" s="15" t="s">
        <v>16</v>
      </c>
      <c r="B9" s="7" t="s">
        <v>24</v>
      </c>
      <c r="C9" s="16">
        <v>1762</v>
      </c>
      <c r="D9" s="16">
        <v>1501</v>
      </c>
      <c r="E9" s="3">
        <v>2922</v>
      </c>
      <c r="F9" s="17">
        <f t="shared" si="0"/>
        <v>2061.6666666666665</v>
      </c>
    </row>
    <row r="10" spans="1:6" x14ac:dyDescent="0.4">
      <c r="A10" s="18" t="s">
        <v>15</v>
      </c>
      <c r="B10" s="6" t="s">
        <v>25</v>
      </c>
      <c r="C10" s="4">
        <v>1661</v>
      </c>
      <c r="D10" s="4">
        <v>1833</v>
      </c>
      <c r="E10" s="5">
        <v>1157</v>
      </c>
      <c r="F10" s="19">
        <f t="shared" si="0"/>
        <v>1550.3333333333333</v>
      </c>
    </row>
    <row r="11" spans="1:6" ht="18" thickBot="1" x14ac:dyDescent="0.45">
      <c r="A11" s="27" t="s">
        <v>22</v>
      </c>
      <c r="B11" s="28"/>
      <c r="C11" s="8">
        <f t="shared" ref="C11:F11" si="1">ROUND(SUM(C3,C7)/SUM(C3:C10),4)</f>
        <v>0.17369999999999999</v>
      </c>
      <c r="D11" s="8">
        <f t="shared" si="1"/>
        <v>0.27250000000000002</v>
      </c>
      <c r="E11" s="9">
        <f t="shared" si="1"/>
        <v>0.2908</v>
      </c>
      <c r="F11" s="20">
        <f t="shared" si="1"/>
        <v>0.24510000000000001</v>
      </c>
    </row>
  </sheetData>
  <mergeCells count="1">
    <mergeCell ref="A11:B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목표값</vt:lpstr>
      <vt:lpstr>시나리오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2021-01-05T07:51:37Z</dcterms:created>
  <dcterms:modified xsi:type="dcterms:W3CDTF">2021-02-13T12:11:50Z</dcterms:modified>
</cp:coreProperties>
</file>