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 firstSheet="3" activeTab="3"/>
  </bookViews>
  <sheets>
    <sheet name="응시자" sheetId="7" r:id="rId1"/>
    <sheet name="지하수이용" sheetId="4" r:id="rId2"/>
    <sheet name="피벗" sheetId="8" r:id="rId3"/>
    <sheet name="데이터" sheetId="1" r:id="rId4"/>
    <sheet name="시나리오 요약" sheetId="9" r:id="rId5"/>
    <sheet name="목표값과 시나리오" sheetId="2" r:id="rId6"/>
  </sheets>
  <definedNames>
    <definedName name="_xlnm._FilterDatabase" localSheetId="1" hidden="1">지하수이용!$E$3:$E$19</definedName>
  </definedNames>
  <calcPr calcId="162913"/>
  <pivotCaches>
    <pivotCache cacheId="0" r:id="rId7"/>
  </pivotCaches>
</workbook>
</file>

<file path=xl/calcChain.xml><?xml version="1.0" encoding="utf-8"?>
<calcChain xmlns="http://schemas.openxmlformats.org/spreadsheetml/2006/main">
  <c r="E39" i="1" l="1"/>
  <c r="D39" i="1"/>
  <c r="C39" i="1"/>
  <c r="E38" i="1"/>
  <c r="D38" i="1"/>
  <c r="C38" i="1"/>
  <c r="E32" i="1"/>
  <c r="D32" i="1"/>
  <c r="C32" i="1"/>
  <c r="E26" i="1"/>
  <c r="D26" i="1"/>
  <c r="C26" i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E4" i="2" l="1"/>
  <c r="E3" i="2"/>
  <c r="E2" i="2"/>
  <c r="M5" i="2"/>
  <c r="M4" i="2"/>
  <c r="M3" i="2"/>
  <c r="M2" i="2"/>
  <c r="L7" i="2"/>
  <c r="K7" i="2"/>
  <c r="J7" i="2"/>
  <c r="I7" i="2"/>
  <c r="M6" i="2"/>
  <c r="M7" i="2" l="1"/>
  <c r="E5" i="2"/>
  <c r="B6" i="2"/>
  <c r="C6" i="2"/>
  <c r="D6" i="2"/>
  <c r="E6" i="2" l="1"/>
</calcChain>
</file>

<file path=xl/sharedStrings.xml><?xml version="1.0" encoding="utf-8"?>
<sst xmlns="http://schemas.openxmlformats.org/spreadsheetml/2006/main" count="185" uniqueCount="102">
  <si>
    <t>평균</t>
    <phoneticPr fontId="2" type="noConversion"/>
  </si>
  <si>
    <t>지역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</si>
  <si>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</si>
  <si>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</si>
  <si>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</si>
  <si>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</si>
  <si>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</si>
  <si>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</si>
  <si>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</si>
  <si>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</si>
  <si>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</si>
  <si>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</si>
  <si>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</si>
  <si>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</si>
  <si>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</si>
  <si>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</si>
  <si>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</si>
  <si>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항목</t>
  </si>
  <si>
    <t>지역</t>
    <phoneticPr fontId="2" type="noConversion"/>
  </si>
  <si>
    <t>전남</t>
  </si>
  <si>
    <t>농업용</t>
  </si>
  <si>
    <t>경기</t>
  </si>
  <si>
    <t>생활용</t>
  </si>
  <si>
    <t>충남</t>
  </si>
  <si>
    <t>전북</t>
  </si>
  <si>
    <t>경북</t>
  </si>
  <si>
    <t>충북</t>
  </si>
  <si>
    <t>경남</t>
  </si>
  <si>
    <t>제주</t>
  </si>
  <si>
    <t>강원</t>
  </si>
  <si>
    <t>공업용</t>
  </si>
  <si>
    <t>기타</t>
  </si>
  <si>
    <t>평균</t>
    <phoneticPr fontId="2" type="noConversion"/>
  </si>
  <si>
    <t>항목합계</t>
    <phoneticPr fontId="2" type="noConversion"/>
  </si>
  <si>
    <t>인력관정</t>
  </si>
  <si>
    <t>집수암거</t>
  </si>
  <si>
    <t>우물</t>
  </si>
  <si>
    <t>구분불가</t>
  </si>
  <si>
    <t>관정</t>
  </si>
  <si>
    <t>2015년</t>
    <phoneticPr fontId="2" type="noConversion"/>
  </si>
  <si>
    <t>2016년</t>
  </si>
  <si>
    <t>2017년</t>
  </si>
  <si>
    <t>2018년</t>
  </si>
  <si>
    <t>서울</t>
  </si>
  <si>
    <t>부산</t>
  </si>
  <si>
    <t>대구</t>
  </si>
  <si>
    <t>인천</t>
  </si>
  <si>
    <t>광주</t>
  </si>
  <si>
    <t>대전</t>
  </si>
  <si>
    <t>울산</t>
  </si>
  <si>
    <t>(단위: 천톤)</t>
    <phoneticPr fontId="2" type="noConversion"/>
  </si>
  <si>
    <t>2016년</t>
    <phoneticPr fontId="2" type="noConversion"/>
  </si>
  <si>
    <t>생활용</t>
    <phoneticPr fontId="2" type="noConversion"/>
  </si>
  <si>
    <t>충남</t>
    <phoneticPr fontId="2" type="noConversion"/>
  </si>
  <si>
    <t>제주도</t>
    <phoneticPr fontId="2" type="noConversion"/>
  </si>
  <si>
    <t>충북</t>
    <phoneticPr fontId="2" type="noConversion"/>
  </si>
  <si>
    <t>전북</t>
    <phoneticPr fontId="2" type="noConversion"/>
  </si>
  <si>
    <t>전남</t>
    <phoneticPr fontId="2" type="noConversion"/>
  </si>
  <si>
    <t>제주</t>
    <phoneticPr fontId="2" type="noConversion"/>
  </si>
  <si>
    <t>경남</t>
    <phoneticPr fontId="2" type="noConversion"/>
  </si>
  <si>
    <t>제주</t>
    <phoneticPr fontId="2" type="noConversion"/>
  </si>
  <si>
    <t>서울</t>
    <phoneticPr fontId="2" type="noConversion"/>
  </si>
  <si>
    <t>부산</t>
    <phoneticPr fontId="2" type="noConversion"/>
  </si>
  <si>
    <t>대구</t>
    <phoneticPr fontId="2" type="noConversion"/>
  </si>
  <si>
    <t>인천</t>
    <phoneticPr fontId="2" type="noConversion"/>
  </si>
  <si>
    <t>광주</t>
    <phoneticPr fontId="2" type="noConversion"/>
  </si>
  <si>
    <t>대전</t>
    <phoneticPr fontId="2" type="noConversion"/>
  </si>
  <si>
    <t>울산</t>
    <phoneticPr fontId="2" type="noConversion"/>
  </si>
  <si>
    <t>인천</t>
    <phoneticPr fontId="2" type="noConversion"/>
  </si>
  <si>
    <t>2016년</t>
    <phoneticPr fontId="2" type="noConversion"/>
  </si>
  <si>
    <t>2015년</t>
    <phoneticPr fontId="2" type="noConversion"/>
  </si>
  <si>
    <t>관정 차지율</t>
    <phoneticPr fontId="2" type="noConversion"/>
  </si>
  <si>
    <t>차지율(%)</t>
    <phoneticPr fontId="2" type="noConversion"/>
  </si>
  <si>
    <t>비고</t>
    <phoneticPr fontId="2" type="noConversion"/>
  </si>
  <si>
    <t>지하수 이용 현황</t>
    <phoneticPr fontId="2" type="noConversion"/>
  </si>
  <si>
    <t>행 레이블</t>
  </si>
  <si>
    <t>평균 : 2016년</t>
  </si>
  <si>
    <t>전체 평균 : 2016년</t>
  </si>
  <si>
    <t>평균 : 2017년</t>
  </si>
  <si>
    <t>전체 평균 : 2017년</t>
  </si>
  <si>
    <t>평균 : 2018년</t>
  </si>
  <si>
    <t>전체 평균 : 2018년</t>
  </si>
  <si>
    <t>생활용 평균</t>
  </si>
  <si>
    <t>농업용 평균</t>
  </si>
  <si>
    <t>공업용 평균</t>
  </si>
  <si>
    <t>전체 평균</t>
  </si>
  <si>
    <t>$L$2</t>
  </si>
  <si>
    <t>$L$3</t>
  </si>
  <si>
    <t>$L$4</t>
  </si>
  <si>
    <t>$L$5</t>
  </si>
  <si>
    <t>$L$6</t>
  </si>
  <si>
    <t>$M$7</t>
  </si>
  <si>
    <t>유형1</t>
  </si>
  <si>
    <t>만든 사람 ICI 날짜 2021-02-02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</si>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</sst>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0.00&quot;%&quot;"/>
    <numFmt numFmtId="178" formatCode="[&lt;=97390]**#,##0;#,##0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2"/>
      <scheme val="minor"/>
    </font>
    <font>
      <b/>
      <sz val="15"/>
      <name val="돋움체"/>
      <family val="3"/>
      <charset val="129"/>
    </font>
    <font>
      <b/>
      <sz val="11"/>
      <name val="맑은 고딕"/>
      <family val="3"/>
      <charset val="129"/>
      <scheme val="minor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2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4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176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0" fontId="7" fillId="0" borderId="0" xfId="0" applyFont="1">
      <alignment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9" xfId="1" applyNumberFormat="1" applyFont="1" applyFill="1" applyBorder="1" applyAlignment="1">
      <alignment horizontal="distributed" vertical="center"/>
    </xf>
    <xf numFmtId="41" fontId="4" fillId="0" borderId="0" xfId="1" applyFont="1" applyFill="1" applyBorder="1" applyAlignment="1">
      <alignment horizontal="distributed" vertical="center"/>
    </xf>
    <xf numFmtId="0" fontId="3" fillId="0" borderId="8" xfId="0" applyFont="1" applyFill="1" applyBorder="1" applyAlignment="1">
      <alignment horizontal="distributed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horizontal="distributed" vertical="center"/>
    </xf>
    <xf numFmtId="177" fontId="3" fillId="0" borderId="7" xfId="0" applyNumberFormat="1" applyFont="1" applyFill="1" applyBorder="1" applyAlignment="1">
      <alignment vertical="center"/>
    </xf>
    <xf numFmtId="177" fontId="3" fillId="0" borderId="6" xfId="0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11" fillId="0" borderId="10" xfId="0" applyFont="1" applyBorder="1" applyAlignment="1">
      <alignment horizontal="distributed" vertical="center"/>
    </xf>
    <xf numFmtId="176" fontId="11" fillId="0" borderId="11" xfId="0" applyNumberFormat="1" applyFont="1" applyBorder="1">
      <alignment vertical="center"/>
    </xf>
    <xf numFmtId="178" fontId="11" fillId="0" borderId="11" xfId="0" applyNumberFormat="1" applyFont="1" applyBorder="1">
      <alignment vertical="center"/>
    </xf>
    <xf numFmtId="0" fontId="11" fillId="0" borderId="11" xfId="0" applyFont="1" applyBorder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distributed" vertical="center"/>
    </xf>
    <xf numFmtId="176" fontId="11" fillId="0" borderId="14" xfId="0" applyNumberFormat="1" applyFont="1" applyBorder="1">
      <alignment vertical="center"/>
    </xf>
    <xf numFmtId="178" fontId="11" fillId="0" borderId="14" xfId="0" applyNumberFormat="1" applyFont="1" applyBorder="1">
      <alignment vertical="center"/>
    </xf>
    <xf numFmtId="0" fontId="11" fillId="0" borderId="14" xfId="0" applyFont="1" applyBorder="1">
      <alignment vertical="center"/>
    </xf>
    <xf numFmtId="0" fontId="11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distributed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10" fillId="0" borderId="3" xfId="1" applyNumberFormat="1" applyFont="1" applyFill="1" applyBorder="1" applyAlignment="1">
      <alignment horizontal="distributed" vertical="center"/>
    </xf>
    <xf numFmtId="0" fontId="10" fillId="0" borderId="0" xfId="1" applyNumberFormat="1" applyFont="1" applyFill="1" applyBorder="1" applyAlignment="1">
      <alignment horizontal="distributed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77" fontId="0" fillId="0" borderId="7" xfId="0" applyNumberFormat="1" applyFill="1" applyBorder="1" applyAlignment="1">
      <alignment vertical="center"/>
    </xf>
    <xf numFmtId="0" fontId="13" fillId="2" borderId="8" xfId="0" applyFont="1" applyFill="1" applyBorder="1" applyAlignment="1">
      <alignment horizontal="left" vertical="center"/>
    </xf>
    <xf numFmtId="0" fontId="13" fillId="2" borderId="19" xfId="0" applyFont="1" applyFill="1" applyBorder="1" applyAlignment="1">
      <alignment horizontal="left" vertical="center"/>
    </xf>
    <xf numFmtId="0" fontId="0" fillId="0" borderId="20" xfId="0" applyFill="1" applyBorder="1" applyAlignment="1">
      <alignment vertical="center"/>
    </xf>
    <xf numFmtId="0" fontId="14" fillId="3" borderId="0" xfId="0" applyFont="1" applyFill="1" applyBorder="1" applyAlignment="1">
      <alignment horizontal="left" vertical="center"/>
    </xf>
    <xf numFmtId="0" fontId="15" fillId="3" borderId="20" xfId="0" applyFont="1" applyFill="1" applyBorder="1" applyAlignment="1">
      <alignment horizontal="left" vertical="center"/>
    </xf>
    <xf numFmtId="0" fontId="14" fillId="3" borderId="7" xfId="0" applyFont="1" applyFill="1" applyBorder="1" applyAlignment="1">
      <alignment horizontal="left" vertical="center"/>
    </xf>
    <xf numFmtId="0" fontId="13" fillId="2" borderId="19" xfId="0" applyFont="1" applyFill="1" applyBorder="1" applyAlignment="1">
      <alignment horizontal="right" vertical="center"/>
    </xf>
    <xf numFmtId="0" fontId="13" fillId="2" borderId="8" xfId="0" applyFont="1" applyFill="1" applyBorder="1" applyAlignment="1">
      <alignment horizontal="right" vertical="center"/>
    </xf>
    <xf numFmtId="176" fontId="0" fillId="4" borderId="0" xfId="0" applyNumberFormat="1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6" fillId="5" borderId="1" xfId="0" applyFont="1" applyFill="1" applyBorder="1" applyAlignment="1">
      <alignment horizontal="distributed" vertical="center"/>
    </xf>
    <xf numFmtId="0" fontId="6" fillId="5" borderId="2" xfId="0" applyFont="1" applyFill="1" applyBorder="1" applyAlignment="1">
      <alignment horizontal="distributed" vertical="center"/>
    </xf>
    <xf numFmtId="0" fontId="6" fillId="5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distributed" vertical="center"/>
    </xf>
    <xf numFmtId="49" fontId="5" fillId="6" borderId="2" xfId="0" applyNumberFormat="1" applyFont="1" applyFill="1" applyBorder="1" applyAlignment="1">
      <alignment horizontal="distributed" vertical="center"/>
    </xf>
    <xf numFmtId="49" fontId="5" fillId="6" borderId="1" xfId="0" applyNumberFormat="1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지하수 이용 현황</a:t>
            </a:r>
          </a:p>
        </c:rich>
      </c:tx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10"/>
      <c:rotY val="20"/>
      <c:depthPercent val="5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지하수이용!$A$22</c:f>
              <c:strCache>
                <c:ptCount val="1"/>
                <c:pt idx="0">
                  <c:v>서울특별시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지하수이용!$B$21:$E$21</c:f>
              <c:strCache>
                <c:ptCount val="4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</c:strCache>
            </c:strRef>
          </c:cat>
          <c:val>
            <c:numRef>
              <c:f>지하수이용!$B$22:$E$22</c:f>
              <c:numCache>
                <c:formatCode>#,##0_);[Red]\(#,##0\)</c:formatCode>
                <c:ptCount val="4"/>
                <c:pt idx="0">
                  <c:v>18060</c:v>
                </c:pt>
                <c:pt idx="1">
                  <c:v>18186</c:v>
                </c:pt>
                <c:pt idx="2" formatCode="[&lt;=97390]**#,##0;#,##0">
                  <c:v>17359</c:v>
                </c:pt>
                <c:pt idx="3" formatCode="[&lt;=97390]**#,##0;#,##0">
                  <c:v>16920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E6-499E-A2B1-71A63AB6168D}"/>
            </c:ext>
          </c:extLst>
        </c:ser>
        <c:ser>
          <c:idx val="1"/>
          <c:order val="1"/>
          <c:tx>
            <c:strRef>
              <c:f>지하수이용!$A$23</c:f>
              <c:strCache>
                <c:ptCount val="1"/>
                <c:pt idx="0">
                  <c:v>대구광역시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지하수이용!$B$21:$E$21</c:f>
              <c:strCache>
                <c:ptCount val="4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</c:strCache>
            </c:strRef>
          </c:cat>
          <c:val>
            <c:numRef>
              <c:f>지하수이용!$B$23:$E$23</c:f>
              <c:numCache>
                <c:formatCode>#,##0_);[Red]\(#,##0\)</c:formatCode>
                <c:ptCount val="4"/>
                <c:pt idx="0">
                  <c:v>15105</c:v>
                </c:pt>
                <c:pt idx="1">
                  <c:v>15388</c:v>
                </c:pt>
                <c:pt idx="2" formatCode="[&lt;=97390]**#,##0;#,##0">
                  <c:v>13514</c:v>
                </c:pt>
                <c:pt idx="3" formatCode="[&lt;=97390]**#,##0;#,##0">
                  <c:v>10951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E6-499E-A2B1-71A63AB6168D}"/>
            </c:ext>
          </c:extLst>
        </c:ser>
        <c:ser>
          <c:idx val="2"/>
          <c:order val="2"/>
          <c:tx>
            <c:strRef>
              <c:f>지하수이용!$A$24</c:f>
              <c:strCache>
                <c:ptCount val="1"/>
                <c:pt idx="0">
                  <c:v>광주광역시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지하수이용!$B$21:$E$21</c:f>
              <c:strCache>
                <c:ptCount val="4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</c:strCache>
            </c:strRef>
          </c:cat>
          <c:val>
            <c:numRef>
              <c:f>지하수이용!$B$24:$E$24</c:f>
              <c:numCache>
                <c:formatCode>#,##0_);[Red]\(#,##0\)</c:formatCode>
                <c:ptCount val="4"/>
                <c:pt idx="0">
                  <c:v>14248</c:v>
                </c:pt>
                <c:pt idx="1">
                  <c:v>14512</c:v>
                </c:pt>
                <c:pt idx="2" formatCode="[&lt;=97390]**#,##0;#,##0">
                  <c:v>13211</c:v>
                </c:pt>
                <c:pt idx="3" formatCode="[&lt;=97390]**#,##0;#,##0">
                  <c:v>9003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E6-499E-A2B1-71A63AB6168D}"/>
            </c:ext>
          </c:extLst>
        </c:ser>
        <c:ser>
          <c:idx val="3"/>
          <c:order val="3"/>
          <c:tx>
            <c:strRef>
              <c:f>지하수이용!$A$25</c:f>
              <c:strCache>
                <c:ptCount val="1"/>
                <c:pt idx="0">
                  <c:v>대전광역시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지하수이용!$B$21:$E$21</c:f>
              <c:strCache>
                <c:ptCount val="4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</c:strCache>
            </c:strRef>
          </c:cat>
          <c:val>
            <c:numRef>
              <c:f>지하수이용!$B$25:$E$25</c:f>
              <c:numCache>
                <c:formatCode>#,##0_);[Red]\(#,##0\)</c:formatCode>
                <c:ptCount val="4"/>
                <c:pt idx="0">
                  <c:v>26871</c:v>
                </c:pt>
                <c:pt idx="1">
                  <c:v>26402</c:v>
                </c:pt>
                <c:pt idx="2" formatCode="[&lt;=97390]**#,##0;#,##0">
                  <c:v>18523</c:v>
                </c:pt>
                <c:pt idx="3" formatCode="[&lt;=97390]**#,##0;#,##0">
                  <c:v>17621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E6-499E-A2B1-71A63AB61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280005711"/>
        <c:axId val="1280006127"/>
        <c:axId val="0"/>
      </c:bar3DChart>
      <c:catAx>
        <c:axId val="1280005711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80006127"/>
        <c:crosses val="autoZero"/>
        <c:auto val="1"/>
        <c:lblAlgn val="ctr"/>
        <c:lblOffset val="100"/>
        <c:noMultiLvlLbl val="0"/>
      </c:catAx>
      <c:valAx>
        <c:axId val="1280006127"/>
        <c:scaling>
          <c:orientation val="maxMin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80005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143" cy="606878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0.81716</cdr:x>
      <cdr:y>0.03219</cdr:y>
    </cdr:from>
    <cdr:to>
      <cdr:x>0.96019</cdr:x>
      <cdr:y>0.0998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590692" y="195384"/>
          <a:ext cx="1328616" cy="410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천톤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29.967251504633" createdVersion="6" refreshedVersion="6" minRefreshableVersion="3" recordCount="16">
  <cacheSource type="worksheet">
    <worksheetSource ref="A1:E17" sheet="데이터"/>
  </cacheSource>
  <cacheFields count="5">
    <cacheField name="지역" numFmtId="0">
      <sharedItems/>
    </cacheField>
    <cacheField name="항목" numFmtId="0">
      <sharedItems count="2">
        <s v="공업용"/>
        <s v="농업용"/>
      </sharedItems>
    </cacheField>
    <cacheField name="2016년" numFmtId="41">
      <sharedItems containsSemiMixedTypes="0" containsString="0" containsNumber="1" containsInteger="1" minValue="683619" maxValue="3120164"/>
    </cacheField>
    <cacheField name="2017년" numFmtId="41">
      <sharedItems containsSemiMixedTypes="0" containsString="0" containsNumber="1" containsInteger="1" minValue="661969" maxValue="97546456"/>
    </cacheField>
    <cacheField name="2018년" numFmtId="41">
      <sharedItems containsSemiMixedTypes="0" containsString="0" containsNumber="1" containsInteger="1" minValue="648576" maxValue="907628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서울"/>
    <x v="0"/>
    <n v="683619"/>
    <n v="661969"/>
    <n v="648576"/>
  </r>
  <r>
    <s v="부산"/>
    <x v="0"/>
    <n v="1259228"/>
    <n v="1122196"/>
    <n v="1119396"/>
  </r>
  <r>
    <s v="대구"/>
    <x v="0"/>
    <n v="3120164"/>
    <n v="3406478"/>
    <n v="3554245"/>
  </r>
  <r>
    <s v="인천"/>
    <x v="0"/>
    <n v="806194"/>
    <n v="875671"/>
    <n v="839715"/>
  </r>
  <r>
    <s v="광주"/>
    <x v="0"/>
    <n v="2317926"/>
    <n v="2326161"/>
    <n v="2473287"/>
  </r>
  <r>
    <s v="대전"/>
    <x v="0"/>
    <n v="1521640"/>
    <n v="1458909"/>
    <n v="1384529"/>
  </r>
  <r>
    <s v="울산"/>
    <x v="0"/>
    <n v="2377106"/>
    <n v="2402831"/>
    <n v="2112070"/>
  </r>
  <r>
    <s v="제주"/>
    <x v="0"/>
    <n v="2780623"/>
    <n v="2631182"/>
    <n v="2123552"/>
  </r>
  <r>
    <s v="서울"/>
    <x v="1"/>
    <n v="683619"/>
    <n v="2321822"/>
    <n v="2018356"/>
  </r>
  <r>
    <s v="부산"/>
    <x v="1"/>
    <n v="1259228"/>
    <n v="4098714"/>
    <n v="3935373"/>
  </r>
  <r>
    <s v="대구"/>
    <x v="1"/>
    <n v="3120164"/>
    <n v="7617427"/>
    <n v="7239763"/>
  </r>
  <r>
    <s v="인천"/>
    <x v="1"/>
    <n v="806194"/>
    <n v="14005168"/>
    <n v="15058059"/>
  </r>
  <r>
    <s v="광주"/>
    <x v="1"/>
    <n v="2317926"/>
    <n v="8745848"/>
    <n v="5883817"/>
  </r>
  <r>
    <s v="대전"/>
    <x v="1"/>
    <n v="1521640"/>
    <n v="6555809"/>
    <n v="6124528"/>
  </r>
  <r>
    <s v="울산"/>
    <x v="1"/>
    <n v="2377106"/>
    <n v="4908365"/>
    <n v="3421313"/>
  </r>
  <r>
    <s v="제주"/>
    <x v="1"/>
    <n v="2780623"/>
    <n v="97546456"/>
    <n v="9076285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0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14" firstHeaderRow="1" firstDataRow="1" firstDataCol="1"/>
  <pivotFields count="5">
    <pivotField showAll="0"/>
    <pivotField axis="axisRow" showAll="0">
      <items count="3">
        <item x="0"/>
        <item x="1"/>
        <item t="default"/>
      </items>
    </pivotField>
    <pivotField dataField="1" numFmtId="41" showAll="0"/>
    <pivotField dataField="1" numFmtId="41" showAll="0"/>
    <pivotField dataField="1" numFmtId="41" showAll="0"/>
  </pivotFields>
  <rowFields count="2">
    <field x="1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평균 : 2016년" fld="2" subtotal="average" baseField="1" baseItem="0"/>
    <dataField name="평균 : 2017년" fld="3" subtotal="average" baseField="1" baseItem="0"/>
    <dataField name="평균 : 2018년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ColWidth="8.8984375" defaultRowHeight="17.399999999999999"/>
  <cols>
    <col min="1" max="1" width="12.69921875" style="7" customWidth="1"/>
    <col min="2" max="5" width="11.69921875" style="7" customWidth="1"/>
    <col min="6" max="16384" width="8.8984375" style="7"/>
  </cols>
  <sheetData>
    <row r="1" spans="1:7" ht="19.2">
      <c r="A1" s="60" t="s">
        <v>74</v>
      </c>
      <c r="B1" s="60"/>
      <c r="C1" s="60"/>
      <c r="D1" s="60"/>
      <c r="E1" s="60"/>
      <c r="F1" s="60"/>
      <c r="G1" s="60"/>
    </row>
    <row r="2" spans="1:7" ht="18" thickBot="1">
      <c r="G2" s="26" t="s">
        <v>50</v>
      </c>
    </row>
    <row r="3" spans="1:7" ht="18.600000000000001" thickTop="1" thickBot="1">
      <c r="A3" s="38" t="s">
        <v>18</v>
      </c>
      <c r="B3" s="39" t="s">
        <v>39</v>
      </c>
      <c r="C3" s="39" t="s">
        <v>40</v>
      </c>
      <c r="D3" s="39" t="s">
        <v>41</v>
      </c>
      <c r="E3" s="39" t="s">
        <v>42</v>
      </c>
      <c r="F3" s="39" t="s">
        <v>72</v>
      </c>
      <c r="G3" s="40" t="s">
        <v>73</v>
      </c>
    </row>
    <row r="4" spans="1:7" ht="18" thickTop="1">
      <c r="A4" s="28" t="s">
        <v>2</v>
      </c>
      <c r="B4" s="29">
        <v>18060</v>
      </c>
      <c r="C4" s="29">
        <v>18186</v>
      </c>
      <c r="D4" s="30">
        <v>17359</v>
      </c>
      <c r="E4" s="30">
        <v>16920</v>
      </c>
      <c r="F4" s="31">
        <f>ROUNDUP(E4/SUM($E$4:$E$19)*100,1)</f>
        <v>1.4000000000000001</v>
      </c>
      <c r="G4" s="32">
        <f>IF(AND(RIGHT(A4,1)="도",D4&gt;=110000),_xlfn.RANK.EQ(D4,$D$4:$D$19,0),AVERAGE(B4:E4))</f>
        <v>17631.25</v>
      </c>
    </row>
    <row r="5" spans="1:7" hidden="1">
      <c r="A5" s="28" t="s">
        <v>3</v>
      </c>
      <c r="B5" s="29">
        <v>23870</v>
      </c>
      <c r="C5" s="29">
        <v>24300</v>
      </c>
      <c r="D5" s="30">
        <v>21973</v>
      </c>
      <c r="E5" s="30">
        <v>21763</v>
      </c>
      <c r="F5" s="31">
        <f t="shared" ref="F5:F19" si="0">ROUNDUP(E5/SUM($E$4:$E$19)*100,1)</f>
        <v>1.8</v>
      </c>
      <c r="G5" s="32">
        <f t="shared" ref="G5:G19" si="1">IF(AND(RIGHT(A5,1)="도",D5&gt;=110000),_xlfn.RANK.EQ(D5,$D$4:$D$19,0),AVERAGE(B5:E5))</f>
        <v>22976.5</v>
      </c>
    </row>
    <row r="6" spans="1:7">
      <c r="A6" s="28" t="s">
        <v>4</v>
      </c>
      <c r="B6" s="29">
        <v>15105</v>
      </c>
      <c r="C6" s="29">
        <v>15388</v>
      </c>
      <c r="D6" s="30">
        <v>13514</v>
      </c>
      <c r="E6" s="30">
        <v>10951</v>
      </c>
      <c r="F6" s="31">
        <f t="shared" si="0"/>
        <v>0.9</v>
      </c>
      <c r="G6" s="32">
        <f t="shared" si="1"/>
        <v>13739.5</v>
      </c>
    </row>
    <row r="7" spans="1:7" hidden="1">
      <c r="A7" s="28" t="s">
        <v>5</v>
      </c>
      <c r="B7" s="29">
        <v>26417</v>
      </c>
      <c r="C7" s="29">
        <v>27182</v>
      </c>
      <c r="D7" s="30">
        <v>24793</v>
      </c>
      <c r="E7" s="30">
        <v>24238</v>
      </c>
      <c r="F7" s="31">
        <f t="shared" si="0"/>
        <v>2</v>
      </c>
      <c r="G7" s="32">
        <f t="shared" si="1"/>
        <v>25657.5</v>
      </c>
    </row>
    <row r="8" spans="1:7">
      <c r="A8" s="28" t="s">
        <v>6</v>
      </c>
      <c r="B8" s="29">
        <v>14248</v>
      </c>
      <c r="C8" s="29">
        <v>14512</v>
      </c>
      <c r="D8" s="30">
        <v>13211</v>
      </c>
      <c r="E8" s="30">
        <v>9003</v>
      </c>
      <c r="F8" s="31">
        <f t="shared" si="0"/>
        <v>0.79999999999999993</v>
      </c>
      <c r="G8" s="32">
        <f t="shared" si="1"/>
        <v>12743.5</v>
      </c>
    </row>
    <row r="9" spans="1:7">
      <c r="A9" s="28" t="s">
        <v>7</v>
      </c>
      <c r="B9" s="29">
        <v>26871</v>
      </c>
      <c r="C9" s="29">
        <v>26402</v>
      </c>
      <c r="D9" s="30">
        <v>18523</v>
      </c>
      <c r="E9" s="30">
        <v>17621</v>
      </c>
      <c r="F9" s="31">
        <f t="shared" si="0"/>
        <v>1.5</v>
      </c>
      <c r="G9" s="32">
        <f t="shared" si="1"/>
        <v>22354.25</v>
      </c>
    </row>
    <row r="10" spans="1:7" hidden="1">
      <c r="A10" s="28" t="s">
        <v>8</v>
      </c>
      <c r="B10" s="29">
        <v>34772</v>
      </c>
      <c r="C10" s="29">
        <v>34809</v>
      </c>
      <c r="D10" s="30">
        <v>25280</v>
      </c>
      <c r="E10" s="30">
        <v>18263</v>
      </c>
      <c r="F10" s="31">
        <f t="shared" si="0"/>
        <v>1.5</v>
      </c>
      <c r="G10" s="32">
        <f t="shared" si="1"/>
        <v>28281</v>
      </c>
    </row>
    <row r="11" spans="1:7" hidden="1">
      <c r="A11" s="28" t="s">
        <v>9</v>
      </c>
      <c r="B11" s="29">
        <v>328305</v>
      </c>
      <c r="C11" s="29">
        <v>319218</v>
      </c>
      <c r="D11" s="30">
        <v>269225</v>
      </c>
      <c r="E11" s="30">
        <v>213789</v>
      </c>
      <c r="F11" s="31">
        <f t="shared" si="0"/>
        <v>17.600000000000001</v>
      </c>
      <c r="G11" s="32">
        <f t="shared" si="1"/>
        <v>1</v>
      </c>
    </row>
    <row r="12" spans="1:7" hidden="1">
      <c r="A12" s="28" t="s">
        <v>10</v>
      </c>
      <c r="B12" s="29">
        <v>130824</v>
      </c>
      <c r="C12" s="29">
        <v>125216</v>
      </c>
      <c r="D12" s="30">
        <v>101202</v>
      </c>
      <c r="E12" s="30">
        <v>97390</v>
      </c>
      <c r="F12" s="31">
        <f t="shared" si="0"/>
        <v>8</v>
      </c>
      <c r="G12" s="32">
        <f t="shared" si="1"/>
        <v>113658</v>
      </c>
    </row>
    <row r="13" spans="1:7" hidden="1">
      <c r="A13" s="28" t="s">
        <v>11</v>
      </c>
      <c r="B13" s="29">
        <v>191177</v>
      </c>
      <c r="C13" s="29">
        <v>172513</v>
      </c>
      <c r="D13" s="30">
        <v>114052</v>
      </c>
      <c r="E13" s="30">
        <v>92340</v>
      </c>
      <c r="F13" s="31">
        <f t="shared" si="0"/>
        <v>7.6</v>
      </c>
      <c r="G13" s="32">
        <f t="shared" si="1"/>
        <v>7</v>
      </c>
    </row>
    <row r="14" spans="1:7" hidden="1">
      <c r="A14" s="28" t="s">
        <v>12</v>
      </c>
      <c r="B14" s="29">
        <v>194311</v>
      </c>
      <c r="C14" s="29">
        <v>187682</v>
      </c>
      <c r="D14" s="30">
        <v>155095</v>
      </c>
      <c r="E14" s="30">
        <v>137170</v>
      </c>
      <c r="F14" s="31">
        <f t="shared" si="0"/>
        <v>11.299999999999999</v>
      </c>
      <c r="G14" s="32">
        <f t="shared" si="1"/>
        <v>3</v>
      </c>
    </row>
    <row r="15" spans="1:7" hidden="1">
      <c r="A15" s="28" t="s">
        <v>13</v>
      </c>
      <c r="B15" s="29">
        <v>131390</v>
      </c>
      <c r="C15" s="29">
        <v>126637</v>
      </c>
      <c r="D15" s="30">
        <v>93741</v>
      </c>
      <c r="E15" s="30">
        <v>69267</v>
      </c>
      <c r="F15" s="31">
        <f t="shared" si="0"/>
        <v>5.6999999999999993</v>
      </c>
      <c r="G15" s="32">
        <f t="shared" si="1"/>
        <v>105258.75</v>
      </c>
    </row>
    <row r="16" spans="1:7" hidden="1">
      <c r="A16" s="28" t="s">
        <v>14</v>
      </c>
      <c r="B16" s="29">
        <v>157843</v>
      </c>
      <c r="C16" s="29">
        <v>156033</v>
      </c>
      <c r="D16" s="30">
        <v>115919</v>
      </c>
      <c r="E16" s="30">
        <v>102069</v>
      </c>
      <c r="F16" s="31">
        <f t="shared" si="0"/>
        <v>8.4</v>
      </c>
      <c r="G16" s="32">
        <f t="shared" si="1"/>
        <v>6</v>
      </c>
    </row>
    <row r="17" spans="1:7" hidden="1">
      <c r="A17" s="28" t="s">
        <v>15</v>
      </c>
      <c r="B17" s="29">
        <v>197669</v>
      </c>
      <c r="C17" s="29">
        <v>209789</v>
      </c>
      <c r="D17" s="30">
        <v>167586</v>
      </c>
      <c r="E17" s="30">
        <v>129548</v>
      </c>
      <c r="F17" s="31">
        <f t="shared" si="0"/>
        <v>10.7</v>
      </c>
      <c r="G17" s="32">
        <f t="shared" si="1"/>
        <v>2</v>
      </c>
    </row>
    <row r="18" spans="1:7" hidden="1">
      <c r="A18" s="28" t="s">
        <v>16</v>
      </c>
      <c r="B18" s="29">
        <v>139143</v>
      </c>
      <c r="C18" s="29">
        <v>141169</v>
      </c>
      <c r="D18" s="30">
        <v>135180</v>
      </c>
      <c r="E18" s="30">
        <v>112362</v>
      </c>
      <c r="F18" s="31">
        <f t="shared" si="0"/>
        <v>9.2999999999999989</v>
      </c>
      <c r="G18" s="32">
        <f t="shared" si="1"/>
        <v>5</v>
      </c>
    </row>
    <row r="19" spans="1:7" ht="18" hidden="1" thickBot="1">
      <c r="A19" s="33" t="s">
        <v>54</v>
      </c>
      <c r="B19" s="34">
        <v>128963</v>
      </c>
      <c r="C19" s="34">
        <v>129070</v>
      </c>
      <c r="D19" s="35">
        <v>142053</v>
      </c>
      <c r="E19" s="35">
        <v>147669</v>
      </c>
      <c r="F19" s="36">
        <f t="shared" si="0"/>
        <v>12.2</v>
      </c>
      <c r="G19" s="37">
        <f t="shared" si="1"/>
        <v>4</v>
      </c>
    </row>
    <row r="20" spans="1:7" ht="18" thickBot="1">
      <c r="F20" s="27"/>
    </row>
    <row r="21" spans="1:7" ht="18.600000000000001" thickTop="1" thickBot="1">
      <c r="A21" s="38" t="s">
        <v>18</v>
      </c>
      <c r="B21" s="39" t="s">
        <v>39</v>
      </c>
      <c r="C21" s="39" t="s">
        <v>40</v>
      </c>
      <c r="D21" s="39" t="s">
        <v>41</v>
      </c>
      <c r="E21" s="39" t="s">
        <v>42</v>
      </c>
      <c r="F21" s="39" t="s">
        <v>72</v>
      </c>
      <c r="G21" s="40" t="s">
        <v>73</v>
      </c>
    </row>
    <row r="22" spans="1:7" ht="18" thickTop="1">
      <c r="A22" s="28" t="s">
        <v>2</v>
      </c>
      <c r="B22" s="29">
        <v>18060</v>
      </c>
      <c r="C22" s="29">
        <v>18186</v>
      </c>
      <c r="D22" s="30">
        <v>17359</v>
      </c>
      <c r="E22" s="30">
        <v>16920</v>
      </c>
      <c r="F22" s="31">
        <v>1.4000000000000001</v>
      </c>
      <c r="G22" s="32">
        <v>17631.25</v>
      </c>
    </row>
    <row r="23" spans="1:7">
      <c r="A23" s="28" t="s">
        <v>4</v>
      </c>
      <c r="B23" s="29">
        <v>15105</v>
      </c>
      <c r="C23" s="29">
        <v>15388</v>
      </c>
      <c r="D23" s="30">
        <v>13514</v>
      </c>
      <c r="E23" s="30">
        <v>10951</v>
      </c>
      <c r="F23" s="31">
        <v>0.9</v>
      </c>
      <c r="G23" s="32">
        <v>13739.5</v>
      </c>
    </row>
    <row r="24" spans="1:7">
      <c r="A24" s="28" t="s">
        <v>6</v>
      </c>
      <c r="B24" s="29">
        <v>14248</v>
      </c>
      <c r="C24" s="29">
        <v>14512</v>
      </c>
      <c r="D24" s="30">
        <v>13211</v>
      </c>
      <c r="E24" s="30">
        <v>9003</v>
      </c>
      <c r="F24" s="31">
        <v>0.79999999999999993</v>
      </c>
      <c r="G24" s="32">
        <v>12743.5</v>
      </c>
    </row>
    <row r="25" spans="1:7">
      <c r="A25" s="28" t="s">
        <v>7</v>
      </c>
      <c r="B25" s="29">
        <v>26871</v>
      </c>
      <c r="C25" s="29">
        <v>26402</v>
      </c>
      <c r="D25" s="30">
        <v>18523</v>
      </c>
      <c r="E25" s="30">
        <v>17621</v>
      </c>
      <c r="F25" s="31">
        <v>1.5</v>
      </c>
      <c r="G25" s="32">
        <v>22354.25</v>
      </c>
    </row>
  </sheetData>
  <autoFilter ref="E3:E19">
    <filterColumn colId="0">
      <top10 top="0" percent="1" val="30" filterVal="17621"/>
    </filterColumn>
  </autoFilter>
  <mergeCells count="1">
    <mergeCell ref="A1:G1"/>
  </mergeCells>
  <phoneticPr fontId="2" type="noConversion"/>
  <conditionalFormatting sqref="B4:B19">
    <cfRule type="cellIs" dxfId="1" priority="2" operator="lessThan">
      <formula>34772</formula>
    </cfRule>
  </conditionalFormatting>
  <conditionalFormatting sqref="B22:B25">
    <cfRule type="cellIs" dxfId="0" priority="1" operator="lessThan">
      <formula>34772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H22" sqref="H22"/>
    </sheetView>
  </sheetViews>
  <sheetFormatPr defaultRowHeight="14.4"/>
  <cols>
    <col min="1" max="1" width="18.796875" bestFit="1" customWidth="1"/>
    <col min="2" max="2" width="13.796875" customWidth="1"/>
    <col min="3" max="4" width="13.8984375" bestFit="1" customWidth="1"/>
  </cols>
  <sheetData>
    <row r="3" spans="1:2">
      <c r="A3" s="41" t="s">
        <v>75</v>
      </c>
    </row>
    <row r="4" spans="1:2">
      <c r="A4" s="42" t="s">
        <v>30</v>
      </c>
      <c r="B4" s="43"/>
    </row>
    <row r="5" spans="1:2">
      <c r="A5" s="44" t="s">
        <v>76</v>
      </c>
      <c r="B5" s="43">
        <v>1858312.5</v>
      </c>
    </row>
    <row r="6" spans="1:2">
      <c r="A6" s="44" t="s">
        <v>78</v>
      </c>
      <c r="B6" s="43">
        <v>1860674.625</v>
      </c>
    </row>
    <row r="7" spans="1:2">
      <c r="A7" s="44" t="s">
        <v>80</v>
      </c>
      <c r="B7" s="43">
        <v>1781921.25</v>
      </c>
    </row>
    <row r="8" spans="1:2">
      <c r="A8" s="42" t="s">
        <v>20</v>
      </c>
      <c r="B8" s="43"/>
    </row>
    <row r="9" spans="1:2">
      <c r="A9" s="44" t="s">
        <v>76</v>
      </c>
      <c r="B9" s="43">
        <v>1858312.5</v>
      </c>
    </row>
    <row r="10" spans="1:2">
      <c r="A10" s="44" t="s">
        <v>78</v>
      </c>
      <c r="B10" s="43">
        <v>18224951.125</v>
      </c>
    </row>
    <row r="11" spans="1:2">
      <c r="A11" s="44" t="s">
        <v>80</v>
      </c>
      <c r="B11" s="43">
        <v>16805508.5</v>
      </c>
    </row>
    <row r="12" spans="1:2">
      <c r="A12" s="42" t="s">
        <v>77</v>
      </c>
      <c r="B12" s="43">
        <v>1858312.5</v>
      </c>
    </row>
    <row r="13" spans="1:2">
      <c r="A13" s="42" t="s">
        <v>79</v>
      </c>
      <c r="B13" s="43">
        <v>10042812.875</v>
      </c>
    </row>
    <row r="14" spans="1:2">
      <c r="A14" s="42" t="s">
        <v>81</v>
      </c>
      <c r="B14" s="43">
        <v>9293714.875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16" workbookViewId="0">
      <selection activeCell="A19" sqref="A19:E19"/>
    </sheetView>
  </sheetViews>
  <sheetFormatPr defaultRowHeight="14.4" outlineLevelRow="2"/>
  <cols>
    <col min="1" max="2" width="9.796875" customWidth="1"/>
    <col min="3" max="5" width="11.8984375" bestFit="1" customWidth="1"/>
    <col min="6" max="9" width="6.3984375" customWidth="1"/>
  </cols>
  <sheetData>
    <row r="1" spans="1:13" ht="17.399999999999999">
      <c r="A1" s="61" t="s">
        <v>1</v>
      </c>
      <c r="B1" s="62" t="s">
        <v>17</v>
      </c>
      <c r="C1" s="63" t="s">
        <v>51</v>
      </c>
      <c r="D1" s="63" t="s">
        <v>41</v>
      </c>
      <c r="E1" s="63" t="s">
        <v>42</v>
      </c>
      <c r="J1" s="10" t="s">
        <v>1</v>
      </c>
      <c r="K1" s="10" t="s">
        <v>22</v>
      </c>
      <c r="L1" s="10" t="s">
        <v>30</v>
      </c>
      <c r="M1" t="s">
        <v>20</v>
      </c>
    </row>
    <row r="2" spans="1:13" ht="17.399999999999999">
      <c r="A2" s="8" t="s">
        <v>61</v>
      </c>
      <c r="B2" s="8" t="s">
        <v>30</v>
      </c>
      <c r="C2" s="13">
        <v>683619</v>
      </c>
      <c r="D2" s="13">
        <v>661969</v>
      </c>
      <c r="E2" s="13">
        <v>648576</v>
      </c>
      <c r="J2" s="10" t="s">
        <v>43</v>
      </c>
      <c r="K2" s="10">
        <v>649</v>
      </c>
      <c r="L2" s="10">
        <v>2018</v>
      </c>
      <c r="M2">
        <v>20006</v>
      </c>
    </row>
    <row r="3" spans="1:13" ht="17.399999999999999">
      <c r="A3" s="8" t="s">
        <v>62</v>
      </c>
      <c r="B3" s="8" t="s">
        <v>30</v>
      </c>
      <c r="C3" s="13">
        <v>1259228</v>
      </c>
      <c r="D3" s="13">
        <v>1122196</v>
      </c>
      <c r="E3" s="13">
        <v>1119396</v>
      </c>
      <c r="J3" s="10" t="s">
        <v>44</v>
      </c>
      <c r="K3" s="10">
        <v>1119</v>
      </c>
      <c r="L3" s="10">
        <v>3935</v>
      </c>
      <c r="M3">
        <v>28559</v>
      </c>
    </row>
    <row r="4" spans="1:13" ht="17.399999999999999">
      <c r="A4" s="8" t="s">
        <v>63</v>
      </c>
      <c r="B4" s="8" t="s">
        <v>30</v>
      </c>
      <c r="C4" s="13">
        <v>3120164</v>
      </c>
      <c r="D4" s="13">
        <v>3406478</v>
      </c>
      <c r="E4" s="13">
        <v>3554245</v>
      </c>
      <c r="J4" s="10" t="s">
        <v>45</v>
      </c>
      <c r="K4" s="10">
        <v>3554</v>
      </c>
      <c r="L4" s="10">
        <v>7240</v>
      </c>
      <c r="M4">
        <v>22145</v>
      </c>
    </row>
    <row r="5" spans="1:13" ht="17.399999999999999">
      <c r="A5" s="8" t="s">
        <v>64</v>
      </c>
      <c r="B5" s="8" t="s">
        <v>30</v>
      </c>
      <c r="C5" s="13">
        <v>806194</v>
      </c>
      <c r="D5" s="13">
        <v>875671</v>
      </c>
      <c r="E5" s="13">
        <v>839715</v>
      </c>
      <c r="J5" s="10" t="s">
        <v>46</v>
      </c>
      <c r="K5" s="10">
        <v>840</v>
      </c>
      <c r="L5" s="10">
        <v>15058</v>
      </c>
      <c r="M5">
        <v>40608</v>
      </c>
    </row>
    <row r="6" spans="1:13" ht="17.399999999999999">
      <c r="A6" s="8" t="s">
        <v>65</v>
      </c>
      <c r="B6" s="8" t="s">
        <v>30</v>
      </c>
      <c r="C6" s="13">
        <v>2317926</v>
      </c>
      <c r="D6" s="13">
        <v>2326161</v>
      </c>
      <c r="E6" s="13">
        <v>2473287</v>
      </c>
      <c r="J6" s="10" t="s">
        <v>47</v>
      </c>
      <c r="K6" s="10">
        <v>2473</v>
      </c>
      <c r="L6" s="10">
        <v>5884</v>
      </c>
      <c r="M6">
        <v>17361</v>
      </c>
    </row>
    <row r="7" spans="1:13" ht="17.399999999999999">
      <c r="A7" s="8" t="s">
        <v>66</v>
      </c>
      <c r="B7" s="8" t="s">
        <v>30</v>
      </c>
      <c r="C7" s="13">
        <v>1521640</v>
      </c>
      <c r="D7" s="13">
        <v>1458909</v>
      </c>
      <c r="E7" s="13">
        <v>1384529</v>
      </c>
      <c r="J7" s="10" t="s">
        <v>48</v>
      </c>
      <c r="K7" s="10">
        <v>1385</v>
      </c>
      <c r="L7" s="10">
        <v>6125</v>
      </c>
      <c r="M7">
        <v>25223</v>
      </c>
    </row>
    <row r="8" spans="1:13" ht="17.399999999999999">
      <c r="A8" s="8" t="s">
        <v>67</v>
      </c>
      <c r="B8" s="8" t="s">
        <v>30</v>
      </c>
      <c r="C8" s="13">
        <v>2377106</v>
      </c>
      <c r="D8" s="13">
        <v>2402831</v>
      </c>
      <c r="E8" s="13">
        <v>2112070</v>
      </c>
      <c r="J8" s="10" t="s">
        <v>49</v>
      </c>
      <c r="K8" s="10">
        <v>2112</v>
      </c>
      <c r="L8" s="10">
        <v>3421</v>
      </c>
      <c r="M8">
        <v>23805</v>
      </c>
    </row>
    <row r="9" spans="1:13" ht="17.399999999999999">
      <c r="A9" s="8" t="s">
        <v>60</v>
      </c>
      <c r="B9" s="8" t="s">
        <v>30</v>
      </c>
      <c r="C9" s="13">
        <v>2780623</v>
      </c>
      <c r="D9" s="13">
        <v>2631182</v>
      </c>
      <c r="E9" s="13">
        <v>2123552</v>
      </c>
      <c r="J9" s="10" t="s">
        <v>21</v>
      </c>
      <c r="K9" s="10">
        <v>30948</v>
      </c>
      <c r="L9" s="10">
        <v>153694</v>
      </c>
      <c r="M9">
        <v>406171</v>
      </c>
    </row>
    <row r="10" spans="1:13" ht="17.399999999999999">
      <c r="A10" s="8" t="s">
        <v>61</v>
      </c>
      <c r="B10" s="8" t="s">
        <v>20</v>
      </c>
      <c r="C10" s="13">
        <v>683619</v>
      </c>
      <c r="D10" s="13">
        <v>2321822</v>
      </c>
      <c r="E10" s="13">
        <v>2018356</v>
      </c>
      <c r="J10" s="10" t="s">
        <v>29</v>
      </c>
      <c r="K10" s="10">
        <v>9227</v>
      </c>
      <c r="L10" s="10">
        <v>79057</v>
      </c>
      <c r="M10">
        <v>186144</v>
      </c>
    </row>
    <row r="11" spans="1:13" ht="17.399999999999999">
      <c r="A11" s="8" t="s">
        <v>62</v>
      </c>
      <c r="B11" s="8" t="s">
        <v>20</v>
      </c>
      <c r="C11" s="13">
        <v>1259228</v>
      </c>
      <c r="D11" s="13">
        <v>4098714</v>
      </c>
      <c r="E11" s="13">
        <v>3935373</v>
      </c>
      <c r="J11" s="10" t="s">
        <v>26</v>
      </c>
      <c r="K11" s="10">
        <v>19521</v>
      </c>
      <c r="L11" s="10">
        <v>145218</v>
      </c>
      <c r="M11">
        <v>258601</v>
      </c>
    </row>
    <row r="12" spans="1:13" ht="17.399999999999999">
      <c r="A12" s="8" t="s">
        <v>63</v>
      </c>
      <c r="B12" s="8" t="s">
        <v>20</v>
      </c>
      <c r="C12" s="13">
        <v>3120164</v>
      </c>
      <c r="D12" s="13">
        <v>7617427</v>
      </c>
      <c r="E12" s="13">
        <v>7239763</v>
      </c>
      <c r="J12" s="10" t="s">
        <v>23</v>
      </c>
      <c r="K12" s="10">
        <v>17108</v>
      </c>
      <c r="L12" s="10">
        <v>206069</v>
      </c>
      <c r="M12">
        <v>363663</v>
      </c>
    </row>
    <row r="13" spans="1:13" ht="17.399999999999999">
      <c r="A13" s="8" t="s">
        <v>68</v>
      </c>
      <c r="B13" s="8" t="s">
        <v>20</v>
      </c>
      <c r="C13" s="13">
        <v>806194</v>
      </c>
      <c r="D13" s="13">
        <v>14005168</v>
      </c>
      <c r="E13" s="13">
        <v>15058059</v>
      </c>
      <c r="J13" s="10" t="s">
        <v>24</v>
      </c>
      <c r="K13" s="10">
        <v>9529</v>
      </c>
      <c r="L13" s="10">
        <v>152859</v>
      </c>
      <c r="M13">
        <v>233635</v>
      </c>
    </row>
    <row r="14" spans="1:13" ht="17.399999999999999">
      <c r="A14" s="8" t="s">
        <v>65</v>
      </c>
      <c r="B14" s="8" t="s">
        <v>20</v>
      </c>
      <c r="C14" s="13">
        <v>2317926</v>
      </c>
      <c r="D14" s="13">
        <v>8745848</v>
      </c>
      <c r="E14" s="13">
        <v>5883817</v>
      </c>
      <c r="J14" s="10" t="s">
        <v>19</v>
      </c>
      <c r="K14" s="10">
        <v>13255</v>
      </c>
      <c r="L14" s="10">
        <v>258762</v>
      </c>
      <c r="M14">
        <v>376400</v>
      </c>
    </row>
    <row r="15" spans="1:13" ht="17.399999999999999">
      <c r="A15" s="8" t="s">
        <v>66</v>
      </c>
      <c r="B15" s="8" t="s">
        <v>20</v>
      </c>
      <c r="C15" s="13">
        <v>1521640</v>
      </c>
      <c r="D15" s="13">
        <v>6555809</v>
      </c>
      <c r="E15" s="13">
        <v>6124528</v>
      </c>
      <c r="J15" s="10" t="s">
        <v>25</v>
      </c>
      <c r="K15" s="10">
        <v>39139</v>
      </c>
      <c r="L15" s="10">
        <v>186905</v>
      </c>
      <c r="M15">
        <v>359677</v>
      </c>
    </row>
    <row r="16" spans="1:13" ht="17.399999999999999">
      <c r="A16" s="8" t="s">
        <v>67</v>
      </c>
      <c r="B16" s="8" t="s">
        <v>20</v>
      </c>
      <c r="C16" s="13">
        <v>2377106</v>
      </c>
      <c r="D16" s="13">
        <v>4908365</v>
      </c>
      <c r="E16" s="13">
        <v>3421313</v>
      </c>
      <c r="J16" s="10" t="s">
        <v>27</v>
      </c>
      <c r="K16" s="10">
        <v>17579</v>
      </c>
      <c r="L16" s="10">
        <v>158047</v>
      </c>
      <c r="M16">
        <v>288426</v>
      </c>
    </row>
    <row r="17" spans="1:13" ht="16.5" customHeight="1">
      <c r="A17" s="8" t="s">
        <v>60</v>
      </c>
      <c r="B17" s="8" t="s">
        <v>20</v>
      </c>
      <c r="C17" s="13">
        <v>2780623</v>
      </c>
      <c r="D17" s="13">
        <v>97546456</v>
      </c>
      <c r="E17" s="13">
        <v>90762859</v>
      </c>
      <c r="J17" s="10" t="s">
        <v>28</v>
      </c>
      <c r="K17" s="10">
        <v>2124</v>
      </c>
      <c r="L17" s="10">
        <v>90763</v>
      </c>
      <c r="M17">
        <v>241577</v>
      </c>
    </row>
    <row r="18" spans="1:13" ht="15" thickBot="1"/>
    <row r="19" spans="1:13" ht="17.399999999999999">
      <c r="A19" s="64" t="s">
        <v>1</v>
      </c>
      <c r="B19" s="65" t="s">
        <v>17</v>
      </c>
      <c r="C19" s="66" t="s">
        <v>40</v>
      </c>
      <c r="D19" s="66" t="s">
        <v>41</v>
      </c>
      <c r="E19" s="66" t="s">
        <v>42</v>
      </c>
    </row>
    <row r="20" spans="1:13" ht="17.399999999999999" outlineLevel="2">
      <c r="A20" s="8" t="s">
        <v>55</v>
      </c>
      <c r="B20" s="9" t="s">
        <v>52</v>
      </c>
      <c r="C20" s="8">
        <v>172513</v>
      </c>
      <c r="D20" s="8">
        <v>114052</v>
      </c>
      <c r="E20" s="8">
        <v>92340</v>
      </c>
    </row>
    <row r="21" spans="1:13" ht="17.399999999999999" outlineLevel="2">
      <c r="A21" s="8" t="s">
        <v>53</v>
      </c>
      <c r="B21" s="9" t="s">
        <v>52</v>
      </c>
      <c r="C21" s="8">
        <v>187682</v>
      </c>
      <c r="D21" s="8">
        <v>155095</v>
      </c>
      <c r="E21" s="8">
        <v>137170</v>
      </c>
    </row>
    <row r="22" spans="1:13" ht="17.399999999999999" outlineLevel="2">
      <c r="A22" s="8" t="s">
        <v>56</v>
      </c>
      <c r="B22" s="9" t="s">
        <v>52</v>
      </c>
      <c r="C22" s="8">
        <v>126637</v>
      </c>
      <c r="D22" s="8">
        <v>10458</v>
      </c>
      <c r="E22" s="8">
        <v>265878</v>
      </c>
    </row>
    <row r="23" spans="1:13" ht="17.399999999999999" outlineLevel="2">
      <c r="A23" s="8" t="s">
        <v>57</v>
      </c>
      <c r="B23" s="9" t="s">
        <v>52</v>
      </c>
      <c r="C23" s="8">
        <v>156033</v>
      </c>
      <c r="D23" s="8">
        <v>11344</v>
      </c>
      <c r="E23" s="8">
        <v>411422</v>
      </c>
    </row>
    <row r="24" spans="1:13" ht="17.399999999999999" outlineLevel="2">
      <c r="A24" s="8" t="s">
        <v>58</v>
      </c>
      <c r="B24" s="9" t="s">
        <v>52</v>
      </c>
      <c r="C24" s="8">
        <v>129070</v>
      </c>
      <c r="D24" s="8">
        <v>142053</v>
      </c>
      <c r="E24" s="8">
        <v>147669</v>
      </c>
    </row>
    <row r="25" spans="1:13" ht="17.399999999999999" outlineLevel="2">
      <c r="A25" s="8" t="s">
        <v>59</v>
      </c>
      <c r="B25" s="9" t="s">
        <v>52</v>
      </c>
      <c r="C25" s="8">
        <v>112362</v>
      </c>
      <c r="D25" s="8">
        <v>17579</v>
      </c>
      <c r="E25" s="8">
        <v>158047</v>
      </c>
    </row>
    <row r="26" spans="1:13" ht="34.799999999999997" outlineLevel="1">
      <c r="A26" s="8"/>
      <c r="B26" s="45" t="s">
        <v>82</v>
      </c>
      <c r="C26" s="8">
        <f>SUBTOTAL(1,C20:C25)</f>
        <v>147382.83333333334</v>
      </c>
      <c r="D26" s="8">
        <f>SUBTOTAL(1,D20:D25)</f>
        <v>75096.833333333328</v>
      </c>
      <c r="E26" s="8">
        <f>SUBTOTAL(1,E20:E25)</f>
        <v>202087.66666666666</v>
      </c>
    </row>
    <row r="27" spans="1:13" ht="17.399999999999999" outlineLevel="2">
      <c r="A27" s="8" t="s">
        <v>55</v>
      </c>
      <c r="B27" s="9" t="s">
        <v>20</v>
      </c>
      <c r="C27" s="8">
        <v>194821</v>
      </c>
      <c r="D27" s="8">
        <v>151492</v>
      </c>
      <c r="E27" s="8">
        <v>145218</v>
      </c>
    </row>
    <row r="28" spans="1:13" ht="17.399999999999999" outlineLevel="2">
      <c r="A28" s="8" t="s">
        <v>53</v>
      </c>
      <c r="B28" s="9" t="s">
        <v>20</v>
      </c>
      <c r="C28" s="8">
        <v>267743</v>
      </c>
      <c r="D28" s="8">
        <v>221951</v>
      </c>
      <c r="E28" s="8">
        <v>206069</v>
      </c>
    </row>
    <row r="29" spans="1:13" ht="17.399999999999999" outlineLevel="2">
      <c r="A29" s="8" t="s">
        <v>56</v>
      </c>
      <c r="B29" s="9" t="s">
        <v>20</v>
      </c>
      <c r="C29" s="8">
        <v>69267</v>
      </c>
      <c r="D29" s="8">
        <v>9529</v>
      </c>
      <c r="E29" s="8">
        <v>152859</v>
      </c>
    </row>
    <row r="30" spans="1:13" ht="17.399999999999999" outlineLevel="2">
      <c r="A30" s="8" t="s">
        <v>57</v>
      </c>
      <c r="B30" s="9" t="s">
        <v>20</v>
      </c>
      <c r="C30" s="8">
        <v>102069</v>
      </c>
      <c r="D30" s="8">
        <v>13255</v>
      </c>
      <c r="E30" s="8">
        <v>258762</v>
      </c>
    </row>
    <row r="31" spans="1:13" ht="17.399999999999999" outlineLevel="2">
      <c r="A31" s="8" t="s">
        <v>58</v>
      </c>
      <c r="B31" s="9" t="s">
        <v>20</v>
      </c>
      <c r="C31" s="8">
        <v>73888</v>
      </c>
      <c r="D31" s="8">
        <v>97546</v>
      </c>
      <c r="E31" s="8">
        <v>90763</v>
      </c>
    </row>
    <row r="32" spans="1:13" ht="34.799999999999997" outlineLevel="1">
      <c r="A32" s="8"/>
      <c r="B32" s="45" t="s">
        <v>83</v>
      </c>
      <c r="C32" s="8">
        <f>SUBTOTAL(1,C27:C31)</f>
        <v>141557.6</v>
      </c>
      <c r="D32" s="8">
        <f>SUBTOTAL(1,D27:D31)</f>
        <v>98754.6</v>
      </c>
      <c r="E32" s="8">
        <f>SUBTOTAL(1,E27:E31)</f>
        <v>170734.2</v>
      </c>
    </row>
    <row r="33" spans="1:5" ht="17.399999999999999" outlineLevel="2">
      <c r="A33" s="8" t="s">
        <v>55</v>
      </c>
      <c r="B33" s="9" t="s">
        <v>30</v>
      </c>
      <c r="C33" s="8">
        <v>19964</v>
      </c>
      <c r="D33" s="8">
        <v>19356</v>
      </c>
      <c r="E33" s="8">
        <v>19521</v>
      </c>
    </row>
    <row r="34" spans="1:5" ht="17.399999999999999" outlineLevel="2">
      <c r="A34" s="8" t="s">
        <v>53</v>
      </c>
      <c r="B34" s="9" t="s">
        <v>30</v>
      </c>
      <c r="C34" s="8">
        <v>14876</v>
      </c>
      <c r="D34" s="8">
        <v>16809</v>
      </c>
      <c r="E34" s="8">
        <v>17108</v>
      </c>
    </row>
    <row r="35" spans="1:5" ht="17.399999999999999" outlineLevel="2">
      <c r="A35" s="8" t="s">
        <v>56</v>
      </c>
      <c r="B35" s="9" t="s">
        <v>30</v>
      </c>
      <c r="C35" s="8">
        <v>93741</v>
      </c>
      <c r="D35" s="8">
        <v>9310</v>
      </c>
      <c r="E35" s="8">
        <v>199387</v>
      </c>
    </row>
    <row r="36" spans="1:5" ht="17.399999999999999" outlineLevel="2">
      <c r="A36" s="8" t="s">
        <v>57</v>
      </c>
      <c r="B36" s="9" t="s">
        <v>30</v>
      </c>
      <c r="C36" s="8">
        <v>115919</v>
      </c>
      <c r="D36" s="8">
        <v>13555</v>
      </c>
      <c r="E36" s="8">
        <v>335560</v>
      </c>
    </row>
    <row r="37" spans="1:5" ht="17.399999999999999" outlineLevel="2">
      <c r="A37" s="11" t="s">
        <v>58</v>
      </c>
      <c r="B37" s="12" t="s">
        <v>30</v>
      </c>
      <c r="C37" s="11">
        <v>2781</v>
      </c>
      <c r="D37" s="11">
        <v>2631</v>
      </c>
      <c r="E37" s="11">
        <v>2124</v>
      </c>
    </row>
    <row r="38" spans="1:5" ht="34.799999999999997" outlineLevel="1">
      <c r="A38" s="8"/>
      <c r="B38" s="46" t="s">
        <v>84</v>
      </c>
      <c r="C38" s="8">
        <f>SUBTOTAL(1,C33:C37)</f>
        <v>49456.2</v>
      </c>
      <c r="D38" s="8">
        <f>SUBTOTAL(1,D33:D37)</f>
        <v>12332.2</v>
      </c>
      <c r="E38" s="8">
        <f>SUBTOTAL(1,E33:E37)</f>
        <v>114740</v>
      </c>
    </row>
    <row r="39" spans="1:5" ht="17.399999999999999">
      <c r="A39" s="8"/>
      <c r="B39" s="46" t="s">
        <v>85</v>
      </c>
      <c r="C39" s="8">
        <f>SUBTOTAL(1,C20:C37)</f>
        <v>114960.375</v>
      </c>
      <c r="D39" s="8">
        <f>SUBTOTAL(1,D20:D37)</f>
        <v>62875.9375</v>
      </c>
      <c r="E39" s="8">
        <f>SUBTOTAL(1,E20:E37)</f>
        <v>164993.5625</v>
      </c>
    </row>
  </sheetData>
  <sortState ref="A20:E35">
    <sortCondition descending="1" ref="B20:B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5"/>
  <sheetViews>
    <sheetView showGridLines="0" workbookViewId="0">
      <selection activeCell="I21" sqref="I21"/>
    </sheetView>
  </sheetViews>
  <sheetFormatPr defaultRowHeight="14.4" outlineLevelRow="1" outlineLevelCol="1"/>
  <cols>
    <col min="3" max="3" width="5.8984375" customWidth="1"/>
    <col min="4" max="6" width="11.296875" bestFit="1" customWidth="1" outlineLevel="1"/>
  </cols>
  <sheetData>
    <row r="1" spans="2:6" ht="15" thickBot="1"/>
    <row r="2" spans="2:6">
      <c r="B2" s="51" t="s">
        <v>95</v>
      </c>
      <c r="C2" s="51"/>
      <c r="D2" s="56"/>
      <c r="E2" s="56"/>
      <c r="F2" s="56"/>
    </row>
    <row r="3" spans="2:6" collapsed="1">
      <c r="B3" s="50"/>
      <c r="C3" s="50"/>
      <c r="D3" s="57" t="s">
        <v>97</v>
      </c>
      <c r="E3" s="57" t="s">
        <v>92</v>
      </c>
      <c r="F3" s="57" t="s">
        <v>94</v>
      </c>
    </row>
    <row r="4" spans="2:6" ht="39.6" hidden="1" outlineLevel="1">
      <c r="B4" s="53"/>
      <c r="C4" s="53"/>
      <c r="D4" s="47"/>
      <c r="E4" s="59" t="s">
        <v>93</v>
      </c>
      <c r="F4" s="59" t="s">
        <v>93</v>
      </c>
    </row>
    <row r="5" spans="2:6">
      <c r="B5" s="54" t="s">
        <v>96</v>
      </c>
      <c r="C5" s="54"/>
      <c r="D5" s="52"/>
      <c r="E5" s="52"/>
      <c r="F5" s="52"/>
    </row>
    <row r="6" spans="2:6" outlineLevel="1">
      <c r="B6" s="53"/>
      <c r="C6" s="53" t="s">
        <v>86</v>
      </c>
      <c r="D6" s="48">
        <v>12248505</v>
      </c>
      <c r="E6" s="58">
        <v>12220000</v>
      </c>
      <c r="F6" s="58">
        <v>13220000</v>
      </c>
    </row>
    <row r="7" spans="2:6" outlineLevel="1">
      <c r="B7" s="53"/>
      <c r="C7" s="53" t="s">
        <v>87</v>
      </c>
      <c r="D7" s="48">
        <v>19007</v>
      </c>
      <c r="E7" s="58">
        <v>29000</v>
      </c>
      <c r="F7" s="58">
        <v>15000</v>
      </c>
    </row>
    <row r="8" spans="2:6" outlineLevel="1">
      <c r="B8" s="53"/>
      <c r="C8" s="53" t="s">
        <v>88</v>
      </c>
      <c r="D8" s="48">
        <v>63378</v>
      </c>
      <c r="E8" s="58">
        <v>65000</v>
      </c>
      <c r="F8" s="58">
        <v>68800</v>
      </c>
    </row>
    <row r="9" spans="2:6" outlineLevel="1">
      <c r="B9" s="53"/>
      <c r="C9" s="53" t="s">
        <v>89</v>
      </c>
      <c r="D9" s="48">
        <v>32983</v>
      </c>
      <c r="E9" s="58">
        <v>32500</v>
      </c>
      <c r="F9" s="58">
        <v>34500</v>
      </c>
    </row>
    <row r="10" spans="2:6" outlineLevel="1">
      <c r="B10" s="53"/>
      <c r="C10" s="53" t="s">
        <v>90</v>
      </c>
      <c r="D10" s="48">
        <v>7642041</v>
      </c>
      <c r="E10" s="58">
        <v>6640000</v>
      </c>
      <c r="F10" s="58">
        <v>70600000</v>
      </c>
    </row>
    <row r="11" spans="2:6">
      <c r="B11" s="54" t="s">
        <v>98</v>
      </c>
      <c r="C11" s="54"/>
      <c r="D11" s="52"/>
      <c r="E11" s="52"/>
      <c r="F11" s="52"/>
    </row>
    <row r="12" spans="2:6" ht="15" outlineLevel="1" thickBot="1">
      <c r="B12" s="55"/>
      <c r="C12" s="55" t="s">
        <v>91</v>
      </c>
      <c r="D12" s="49">
        <v>68.06</v>
      </c>
      <c r="E12" s="49">
        <v>68.86</v>
      </c>
      <c r="F12" s="49">
        <v>39.26</v>
      </c>
    </row>
    <row r="13" spans="2:6">
      <c r="B13" t="s">
        <v>99</v>
      </c>
    </row>
    <row r="14" spans="2:6">
      <c r="B14" t="s">
        <v>100</v>
      </c>
    </row>
    <row r="15" spans="2:6">
      <c r="B15" t="s">
        <v>101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Normal="100" workbookViewId="0">
      <selection activeCell="C16" sqref="C16"/>
    </sheetView>
  </sheetViews>
  <sheetFormatPr defaultColWidth="8.8984375" defaultRowHeight="13.2"/>
  <cols>
    <col min="1" max="4" width="9.796875" style="1" customWidth="1"/>
    <col min="5" max="5" width="10.59765625" style="1" customWidth="1"/>
    <col min="6" max="7" width="4.3984375" style="1" customWidth="1"/>
    <col min="8" max="8" width="10.3984375" style="1" customWidth="1"/>
    <col min="9" max="13" width="10.296875" style="1" customWidth="1"/>
    <col min="14" max="16384" width="8.8984375" style="1"/>
  </cols>
  <sheetData>
    <row r="1" spans="1:13">
      <c r="A1" s="18" t="s">
        <v>17</v>
      </c>
      <c r="B1" s="15" t="s">
        <v>69</v>
      </c>
      <c r="C1" s="15" t="s">
        <v>41</v>
      </c>
      <c r="D1" s="20" t="s">
        <v>42</v>
      </c>
      <c r="E1" s="18" t="s">
        <v>32</v>
      </c>
      <c r="H1" s="14" t="s">
        <v>17</v>
      </c>
      <c r="I1" s="15" t="s">
        <v>70</v>
      </c>
      <c r="J1" s="15" t="s">
        <v>40</v>
      </c>
      <c r="K1" s="15" t="s">
        <v>41</v>
      </c>
      <c r="L1" s="20" t="s">
        <v>42</v>
      </c>
      <c r="M1" s="14" t="s">
        <v>0</v>
      </c>
    </row>
    <row r="2" spans="1:13">
      <c r="A2" s="22" t="s">
        <v>22</v>
      </c>
      <c r="B2" s="4">
        <v>18185524</v>
      </c>
      <c r="C2" s="4">
        <v>17359373</v>
      </c>
      <c r="D2" s="5">
        <v>16920245</v>
      </c>
      <c r="E2" s="4">
        <f t="shared" ref="E2:E4" si="0">AVERAGE(B2:D2)</f>
        <v>17488380.666666668</v>
      </c>
      <c r="H2" s="22" t="s">
        <v>38</v>
      </c>
      <c r="I2" s="4">
        <v>15748129</v>
      </c>
      <c r="J2" s="4">
        <v>15092472</v>
      </c>
      <c r="K2" s="4">
        <v>13938002</v>
      </c>
      <c r="L2" s="5">
        <v>12248505</v>
      </c>
      <c r="M2" s="5">
        <f t="shared" ref="M2:M5" si="1">AVERAGE(I2:L2)</f>
        <v>14256777</v>
      </c>
    </row>
    <row r="3" spans="1:13">
      <c r="A3" s="22" t="s">
        <v>30</v>
      </c>
      <c r="B3" s="4">
        <v>683619</v>
      </c>
      <c r="C3" s="4">
        <v>661969</v>
      </c>
      <c r="D3" s="5">
        <v>1787040</v>
      </c>
      <c r="E3" s="4">
        <f t="shared" si="0"/>
        <v>1044209.3333333334</v>
      </c>
      <c r="H3" s="22" t="s">
        <v>34</v>
      </c>
      <c r="I3" s="4">
        <v>18878</v>
      </c>
      <c r="J3" s="4">
        <v>19108</v>
      </c>
      <c r="K3" s="4">
        <v>18986</v>
      </c>
      <c r="L3" s="5">
        <v>19007</v>
      </c>
      <c r="M3" s="5">
        <f t="shared" si="1"/>
        <v>18994.75</v>
      </c>
    </row>
    <row r="4" spans="1:13">
      <c r="A4" s="22" t="s">
        <v>20</v>
      </c>
      <c r="B4" s="4">
        <v>2466316</v>
      </c>
      <c r="C4" s="4">
        <v>2321822</v>
      </c>
      <c r="D4" s="5">
        <v>21021495.999999993</v>
      </c>
      <c r="E4" s="4">
        <f t="shared" si="0"/>
        <v>8603211.3333333302</v>
      </c>
      <c r="H4" s="22" t="s">
        <v>35</v>
      </c>
      <c r="I4" s="4">
        <v>74168</v>
      </c>
      <c r="J4" s="4">
        <v>68287</v>
      </c>
      <c r="K4" s="4">
        <v>68288</v>
      </c>
      <c r="L4" s="5">
        <v>63378</v>
      </c>
      <c r="M4" s="5">
        <f t="shared" si="1"/>
        <v>68530.25</v>
      </c>
    </row>
    <row r="5" spans="1:13">
      <c r="A5" s="23" t="s">
        <v>31</v>
      </c>
      <c r="B5" s="16">
        <v>415069</v>
      </c>
      <c r="C5" s="16">
        <v>418110</v>
      </c>
      <c r="D5" s="19">
        <v>259417</v>
      </c>
      <c r="E5" s="16">
        <f>AVERAGE(B5:D5)</f>
        <v>364198.66666666669</v>
      </c>
      <c r="H5" s="22" t="s">
        <v>36</v>
      </c>
      <c r="I5" s="4">
        <v>16804</v>
      </c>
      <c r="J5" s="4">
        <v>24250</v>
      </c>
      <c r="K5" s="4">
        <v>25464</v>
      </c>
      <c r="L5" s="5">
        <v>32983</v>
      </c>
      <c r="M5" s="5">
        <f t="shared" si="1"/>
        <v>24875.25</v>
      </c>
    </row>
    <row r="6" spans="1:13" ht="13.8" thickBot="1">
      <c r="A6" s="2" t="s">
        <v>33</v>
      </c>
      <c r="B6" s="17">
        <f>SUM(B2:B5)</f>
        <v>21750528</v>
      </c>
      <c r="C6" s="17">
        <f>SUM(C2:C5)</f>
        <v>20761274</v>
      </c>
      <c r="D6" s="21">
        <f>SUM(D2:D5)</f>
        <v>39988197.999999993</v>
      </c>
      <c r="E6" s="17">
        <f>SUM(E2:E5)</f>
        <v>27499999.999999996</v>
      </c>
      <c r="H6" s="22" t="s">
        <v>37</v>
      </c>
      <c r="I6" s="16">
        <v>5415213</v>
      </c>
      <c r="J6" s="16">
        <v>6546411</v>
      </c>
      <c r="K6" s="16">
        <v>6710533</v>
      </c>
      <c r="L6" s="19">
        <v>7642041</v>
      </c>
      <c r="M6" s="19">
        <f>AVERAGE(I6:L6)</f>
        <v>6578549.5</v>
      </c>
    </row>
    <row r="7" spans="1:13" ht="13.8" thickBot="1">
      <c r="H7" s="2" t="s">
        <v>71</v>
      </c>
      <c r="I7" s="24">
        <f>ROUND(I2/SUM(I2:I6)*100,2)</f>
        <v>74.03</v>
      </c>
      <c r="J7" s="24">
        <f t="shared" ref="J7:M7" si="2">ROUND(J2/SUM(J2:J6)*100,2)</f>
        <v>69.39</v>
      </c>
      <c r="K7" s="24">
        <f t="shared" si="2"/>
        <v>67.13</v>
      </c>
      <c r="L7" s="25">
        <f t="shared" si="2"/>
        <v>61.22</v>
      </c>
      <c r="M7" s="3">
        <f t="shared" si="2"/>
        <v>68.06</v>
      </c>
    </row>
    <row r="13" spans="1:13">
      <c r="B13" s="6"/>
      <c r="C13" s="6"/>
      <c r="D13" s="6"/>
      <c r="E13" s="6"/>
    </row>
  </sheetData>
  <scenarios current="1" sqref="M7">
    <scenario name="유형1" locked="1" count="5" user="ICI" comment="만든 사람 ICI 날짜 2021-02-02">
      <inputCells r="L2" val="12220000" numFmtId="176"/>
      <inputCells r="L3" val="29000" numFmtId="176"/>
      <inputCells r="L4" val="65000" numFmtId="176"/>
      <inputCells r="L5" val="32500" numFmtId="176"/>
      <inputCells r="L6" val="6640000" numFmtId="176"/>
    </scenario>
    <scenario name="유형2" locked="1" count="5" user="ICI" comment="만든 사람 ICI 날짜 2021-02-02">
      <inputCells r="L2" val="13220000" numFmtId="176"/>
      <inputCells r="L3" val="15000" numFmtId="176"/>
      <inputCells r="L4" val="68800" numFmtId="176"/>
      <inputCells r="L5" val="34500" numFmtId="176"/>
      <inputCells r="L6" val="70600000" numFmtId="176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지하수이용</vt:lpstr>
      <vt:lpstr>피벗</vt:lpstr>
      <vt:lpstr>데이터</vt:lpstr>
      <vt:lpstr>시나리오 요약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2021-02-14T14:09:54Z</dcterms:modified>
</cp:coreProperties>
</file>