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/>
  </bookViews>
  <sheets>
    <sheet name="지하수이용" sheetId="4" r:id="rId1"/>
    <sheet name="데이터" sheetId="1" r:id="rId2"/>
    <sheet name="목표값과 시나리오" sheetId="2" r:id="rId3"/>
    <sheet name="이미지" sheetId="5" r:id="rId4"/>
  </sheets>
  <calcPr calcId="162913"/>
</workbook>
</file>

<file path=xl/calcChain.xml><?xml version="1.0" encoding="utf-8"?>
<calcChain xmlns="http://schemas.openxmlformats.org/spreadsheetml/2006/main">
  <c r="C6" i="5" l="1"/>
  <c r="B6" i="5"/>
  <c r="E5" i="5"/>
  <c r="E3" i="5"/>
  <c r="E2" i="5"/>
  <c r="E4" i="2"/>
  <c r="E3" i="2"/>
  <c r="E2" i="2"/>
  <c r="M5" i="2"/>
  <c r="M4" i="2"/>
  <c r="M3" i="2"/>
  <c r="M2" i="2"/>
  <c r="M7" i="2"/>
  <c r="L7" i="2"/>
  <c r="K7" i="2"/>
  <c r="J7" i="2"/>
  <c r="I7" i="2"/>
  <c r="M6" i="2"/>
  <c r="E5" i="2" l="1"/>
  <c r="B6" i="2"/>
  <c r="C6" i="2"/>
  <c r="D6" i="2"/>
  <c r="E6" i="2" l="1"/>
</calcChain>
</file>

<file path=xl/sharedStrings.xml><?xml version="1.0" encoding="utf-8"?>
<sst xmlns="http://schemas.openxmlformats.org/spreadsheetml/2006/main" count="148" uniqueCount="74">
  <si>
    <t>평균</t>
    <phoneticPr fontId="2" type="noConversion"/>
  </si>
  <si>
    <t>지역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</si>
  <si>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</si>
  <si>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</si>
  <si>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</si>
  <si>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</si>
  <si>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</si>
  <si>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</si>
  <si>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</si>
  <si>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</si>
  <si>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</si>
  <si>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</si>
  <si>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</si>
  <si>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</si>
  <si>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</si>
  <si>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</si>
  <si>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</si>
  <si>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항목</t>
  </si>
  <si>
    <t>지역</t>
    <phoneticPr fontId="2" type="noConversion"/>
  </si>
  <si>
    <t>농업용</t>
  </si>
  <si>
    <t>생활용</t>
  </si>
  <si>
    <t>공업용</t>
  </si>
  <si>
    <t>기타</t>
  </si>
  <si>
    <t>평균</t>
    <phoneticPr fontId="2" type="noConversion"/>
  </si>
  <si>
    <t>항목합계</t>
    <phoneticPr fontId="2" type="noConversion"/>
  </si>
  <si>
    <t>인력관정</t>
  </si>
  <si>
    <t>집수암거</t>
  </si>
  <si>
    <t>우물</t>
  </si>
  <si>
    <t>구분불가</t>
  </si>
  <si>
    <t>관정</t>
  </si>
  <si>
    <t>2015년</t>
    <phoneticPr fontId="2" type="noConversion"/>
  </si>
  <si>
    <t>2016년</t>
  </si>
  <si>
    <t>2017년</t>
  </si>
  <si>
    <t>2018년</t>
  </si>
  <si>
    <t>2016년</t>
    <phoneticPr fontId="2" type="noConversion"/>
  </si>
  <si>
    <t>생활용</t>
    <phoneticPr fontId="2" type="noConversion"/>
  </si>
  <si>
    <t>충남</t>
    <phoneticPr fontId="2" type="noConversion"/>
  </si>
  <si>
    <t>제주도</t>
    <phoneticPr fontId="2" type="noConversion"/>
  </si>
  <si>
    <t>충북</t>
    <phoneticPr fontId="2" type="noConversion"/>
  </si>
  <si>
    <t>전북</t>
    <phoneticPr fontId="2" type="noConversion"/>
  </si>
  <si>
    <t>전남</t>
    <phoneticPr fontId="2" type="noConversion"/>
  </si>
  <si>
    <t>제주</t>
    <phoneticPr fontId="2" type="noConversion"/>
  </si>
  <si>
    <t>경남</t>
    <phoneticPr fontId="2" type="noConversion"/>
  </si>
  <si>
    <t>제주</t>
    <phoneticPr fontId="2" type="noConversion"/>
  </si>
  <si>
    <t>서울</t>
    <phoneticPr fontId="2" type="noConversion"/>
  </si>
  <si>
    <t>부산</t>
    <phoneticPr fontId="2" type="noConversion"/>
  </si>
  <si>
    <t>대구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</si>
  <si>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</si>
  <si>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</si>
  <si>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</si>
  <si>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</si>
  <si>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인천</t>
    <phoneticPr fontId="2" type="noConversion"/>
  </si>
  <si>
    <t>서울0020006000649002018020006</t>
  </si>
  <si>
    <t>부산0028559001119003935028559</t>
  </si>
  <si>
    <t>대구0022145003554007240022145</t>
  </si>
  <si>
    <t>인천0040608000840015058040608</t>
  </si>
  <si>
    <t>광주0017361002473005884017361</t>
  </si>
  <si>
    <t>대전0025223001385006125025223</t>
  </si>
  <si>
    <t>울산0023805002112003421023805</t>
  </si>
  <si>
    <t>경기0406171030948153694406171</t>
  </si>
  <si>
    <t>강원0186144009227079057186144</t>
  </si>
  <si>
    <t>충북0258601019521145218258601</t>
  </si>
  <si>
    <t>충남0363663017108206069363663</t>
  </si>
  <si>
    <t>전북0233635009529152859233635</t>
  </si>
  <si>
    <t>전남0376400013255258762376400</t>
  </si>
  <si>
    <t>경북0359677039139186905359677</t>
  </si>
  <si>
    <t>경남0288426017579158047288426</t>
  </si>
  <si>
    <t>제주0241577002124090763241577</t>
  </si>
  <si>
    <t>지역소계   생활용공업용농업용</t>
    <phoneticPr fontId="2" type="noConversion"/>
  </si>
  <si>
    <t>2016년</t>
    <phoneticPr fontId="2" type="noConversion"/>
  </si>
  <si>
    <t>2015년</t>
    <phoneticPr fontId="2" type="noConversion"/>
  </si>
  <si>
    <t>관정 차지율</t>
    <phoneticPr fontId="2" type="noConversion"/>
  </si>
  <si>
    <t>③</t>
    <phoneticPr fontId="2" type="noConversion"/>
  </si>
  <si>
    <t>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</si>
</sst>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0.00&quot;%&quot;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2"/>
      <scheme val="minor"/>
    </font>
    <font>
      <sz val="10"/>
      <color rgb="FF0070C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2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4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176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0" fontId="7" fillId="0" borderId="0" xfId="0" applyFont="1">
      <alignment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9" xfId="1" applyNumberFormat="1" applyFont="1" applyFill="1" applyBorder="1" applyAlignment="1">
      <alignment horizontal="distributed" vertical="center"/>
    </xf>
    <xf numFmtId="41" fontId="4" fillId="0" borderId="0" xfId="1" applyFont="1" applyFill="1" applyBorder="1" applyAlignment="1">
      <alignment horizontal="distributed" vertical="center"/>
    </xf>
    <xf numFmtId="0" fontId="3" fillId="0" borderId="8" xfId="0" applyFont="1" applyFill="1" applyBorder="1" applyAlignment="1">
      <alignment horizontal="distributed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horizontal="distributed" vertical="center"/>
    </xf>
    <xf numFmtId="177" fontId="3" fillId="0" borderId="7" xfId="0" applyNumberFormat="1" applyFont="1" applyFill="1" applyBorder="1" applyAlignment="1">
      <alignment vertical="center"/>
    </xf>
    <xf numFmtId="177" fontId="3" fillId="0" borderId="6" xfId="0" applyNumberFormat="1" applyFont="1" applyFill="1" applyBorder="1" applyAlignment="1">
      <alignment vertical="center"/>
    </xf>
    <xf numFmtId="176" fontId="9" fillId="0" borderId="4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49" fontId="5" fillId="2" borderId="1" xfId="0" applyNumberFormat="1" applyFont="1" applyFill="1" applyBorder="1" applyAlignment="1">
      <alignment horizontal="distributed" vertical="center"/>
    </xf>
    <xf numFmtId="49" fontId="5" fillId="2" borderId="2" xfId="0" applyNumberFormat="1" applyFont="1" applyFill="1" applyBorder="1" applyAlignment="1">
      <alignment horizontal="distributed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distributed" vertical="center"/>
    </xf>
    <xf numFmtId="0" fontId="6" fillId="3" borderId="2" xfId="0" applyFont="1" applyFill="1" applyBorder="1" applyAlignment="1">
      <alignment horizontal="distributed" vertical="center"/>
    </xf>
    <xf numFmtId="0" fontId="6" fillId="3" borderId="1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F15" sqref="F15"/>
    </sheetView>
  </sheetViews>
  <sheetFormatPr defaultColWidth="8.8984375" defaultRowHeight="17.399999999999999"/>
  <cols>
    <col min="1" max="1" width="12.5" style="7" customWidth="1"/>
    <col min="2" max="5" width="11.296875" style="7" bestFit="1" customWidth="1"/>
    <col min="6" max="16384" width="8.8984375" style="7"/>
  </cols>
  <sheetData>
    <row r="3" spans="1:5">
      <c r="A3" s="7" t="s">
        <v>18</v>
      </c>
      <c r="B3" s="7" t="s">
        <v>30</v>
      </c>
      <c r="C3" s="7" t="s">
        <v>31</v>
      </c>
      <c r="D3" s="7" t="s">
        <v>32</v>
      </c>
      <c r="E3" s="7" t="s">
        <v>33</v>
      </c>
    </row>
    <row r="4" spans="1:5">
      <c r="A4" s="7" t="s">
        <v>2</v>
      </c>
      <c r="B4" s="30">
        <v>18060</v>
      </c>
      <c r="C4" s="30">
        <v>18186</v>
      </c>
      <c r="D4" s="30">
        <v>17359</v>
      </c>
      <c r="E4" s="30">
        <v>16920</v>
      </c>
    </row>
    <row r="5" spans="1:5">
      <c r="A5" s="7" t="s">
        <v>3</v>
      </c>
      <c r="B5" s="30">
        <v>23870</v>
      </c>
      <c r="C5" s="30">
        <v>24300</v>
      </c>
      <c r="D5" s="30">
        <v>21973</v>
      </c>
      <c r="E5" s="30">
        <v>21763</v>
      </c>
    </row>
    <row r="6" spans="1:5">
      <c r="A6" s="7" t="s">
        <v>4</v>
      </c>
      <c r="B6" s="30">
        <v>15105</v>
      </c>
      <c r="C6" s="30">
        <v>15388</v>
      </c>
      <c r="D6" s="30">
        <v>13514</v>
      </c>
      <c r="E6" s="30">
        <v>10951</v>
      </c>
    </row>
    <row r="7" spans="1:5">
      <c r="A7" s="7" t="s">
        <v>5</v>
      </c>
      <c r="B7" s="30">
        <v>26417</v>
      </c>
      <c r="C7" s="30">
        <v>27182</v>
      </c>
      <c r="D7" s="30">
        <v>24793</v>
      </c>
      <c r="E7" s="30">
        <v>24238</v>
      </c>
    </row>
    <row r="8" spans="1:5">
      <c r="A8" s="7" t="s">
        <v>6</v>
      </c>
      <c r="B8" s="30">
        <v>14248</v>
      </c>
      <c r="C8" s="30">
        <v>14512</v>
      </c>
      <c r="D8" s="30">
        <v>13211</v>
      </c>
      <c r="E8" s="30">
        <v>9003</v>
      </c>
    </row>
    <row r="9" spans="1:5">
      <c r="A9" s="7" t="s">
        <v>7</v>
      </c>
      <c r="B9" s="30">
        <v>26871</v>
      </c>
      <c r="C9" s="30">
        <v>26402</v>
      </c>
      <c r="D9" s="30">
        <v>18523</v>
      </c>
      <c r="E9" s="30">
        <v>17621</v>
      </c>
    </row>
    <row r="10" spans="1:5">
      <c r="A10" s="7" t="s">
        <v>8</v>
      </c>
      <c r="B10" s="30">
        <v>34772</v>
      </c>
      <c r="C10" s="30">
        <v>34809</v>
      </c>
      <c r="D10" s="30">
        <v>25280</v>
      </c>
      <c r="E10" s="30">
        <v>18263</v>
      </c>
    </row>
    <row r="11" spans="1:5">
      <c r="A11" s="7" t="s">
        <v>9</v>
      </c>
      <c r="B11" s="30">
        <v>328305</v>
      </c>
      <c r="C11" s="30">
        <v>319218</v>
      </c>
      <c r="D11" s="30">
        <v>269225</v>
      </c>
      <c r="E11" s="30">
        <v>213789</v>
      </c>
    </row>
    <row r="12" spans="1:5">
      <c r="A12" s="7" t="s">
        <v>10</v>
      </c>
      <c r="B12" s="30">
        <v>130824</v>
      </c>
      <c r="C12" s="30">
        <v>125216</v>
      </c>
      <c r="D12" s="30">
        <v>101202</v>
      </c>
      <c r="E12" s="30">
        <v>97390</v>
      </c>
    </row>
    <row r="13" spans="1:5">
      <c r="A13" s="7" t="s">
        <v>11</v>
      </c>
      <c r="B13" s="30">
        <v>191177</v>
      </c>
      <c r="C13" s="30">
        <v>172513</v>
      </c>
      <c r="D13" s="30">
        <v>114052</v>
      </c>
      <c r="E13" s="30">
        <v>92340</v>
      </c>
    </row>
    <row r="14" spans="1:5">
      <c r="A14" s="7" t="s">
        <v>12</v>
      </c>
      <c r="B14" s="30">
        <v>194311</v>
      </c>
      <c r="C14" s="30">
        <v>187682</v>
      </c>
      <c r="D14" s="30">
        <v>155095</v>
      </c>
      <c r="E14" s="30">
        <v>137170</v>
      </c>
    </row>
    <row r="15" spans="1:5">
      <c r="A15" s="7" t="s">
        <v>13</v>
      </c>
      <c r="B15" s="30">
        <v>131390</v>
      </c>
      <c r="C15" s="30">
        <v>126637</v>
      </c>
      <c r="D15" s="30">
        <v>93741</v>
      </c>
      <c r="E15" s="30">
        <v>69267</v>
      </c>
    </row>
    <row r="16" spans="1:5">
      <c r="A16" s="7" t="s">
        <v>14</v>
      </c>
      <c r="B16" s="30">
        <v>157843</v>
      </c>
      <c r="C16" s="30">
        <v>156033</v>
      </c>
      <c r="D16" s="30">
        <v>115919</v>
      </c>
      <c r="E16" s="30">
        <v>102069</v>
      </c>
    </row>
    <row r="17" spans="1:5">
      <c r="A17" s="7" t="s">
        <v>15</v>
      </c>
      <c r="B17" s="30">
        <v>197669</v>
      </c>
      <c r="C17" s="30">
        <v>209789</v>
      </c>
      <c r="D17" s="30">
        <v>167586</v>
      </c>
      <c r="E17" s="30">
        <v>129548</v>
      </c>
    </row>
    <row r="18" spans="1:5">
      <c r="A18" s="7" t="s">
        <v>16</v>
      </c>
      <c r="B18" s="30">
        <v>139143</v>
      </c>
      <c r="C18" s="30">
        <v>141169</v>
      </c>
      <c r="D18" s="30">
        <v>135180</v>
      </c>
      <c r="E18" s="30">
        <v>112362</v>
      </c>
    </row>
    <row r="19" spans="1:5">
      <c r="A19" s="7" t="s">
        <v>37</v>
      </c>
      <c r="B19" s="30">
        <v>128963</v>
      </c>
      <c r="C19" s="30">
        <v>129070</v>
      </c>
      <c r="D19" s="30">
        <v>142053</v>
      </c>
      <c r="E19" s="30">
        <v>147669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sqref="A1:E1"/>
    </sheetView>
  </sheetViews>
  <sheetFormatPr defaultRowHeight="14.4"/>
  <cols>
    <col min="1" max="2" width="9.796875" customWidth="1"/>
    <col min="3" max="5" width="11.8984375" bestFit="1" customWidth="1"/>
    <col min="6" max="9" width="6.3984375" customWidth="1"/>
  </cols>
  <sheetData>
    <row r="1" spans="1:12" ht="17.399999999999999">
      <c r="A1" s="34" t="s">
        <v>1</v>
      </c>
      <c r="B1" s="35" t="s">
        <v>17</v>
      </c>
      <c r="C1" s="36" t="s">
        <v>34</v>
      </c>
      <c r="D1" s="36" t="s">
        <v>32</v>
      </c>
      <c r="E1" s="36" t="s">
        <v>33</v>
      </c>
      <c r="J1" s="10" t="s">
        <v>68</v>
      </c>
      <c r="K1" s="10"/>
      <c r="L1" s="10"/>
    </row>
    <row r="2" spans="1:12" ht="17.399999999999999">
      <c r="A2" s="8" t="s">
        <v>44</v>
      </c>
      <c r="B2" s="8" t="s">
        <v>21</v>
      </c>
      <c r="C2" s="13">
        <v>683619</v>
      </c>
      <c r="D2" s="13">
        <v>661969</v>
      </c>
      <c r="E2" s="13">
        <v>648576</v>
      </c>
      <c r="J2" s="10" t="s">
        <v>52</v>
      </c>
      <c r="K2" s="10"/>
      <c r="L2" s="10"/>
    </row>
    <row r="3" spans="1:12" ht="17.399999999999999">
      <c r="A3" s="8" t="s">
        <v>45</v>
      </c>
      <c r="B3" s="8" t="s">
        <v>21</v>
      </c>
      <c r="C3" s="13">
        <v>1259228</v>
      </c>
      <c r="D3" s="13">
        <v>1122196</v>
      </c>
      <c r="E3" s="13">
        <v>1119396</v>
      </c>
      <c r="J3" s="10" t="s">
        <v>53</v>
      </c>
      <c r="K3" s="10"/>
      <c r="L3" s="10"/>
    </row>
    <row r="4" spans="1:12" ht="17.399999999999999">
      <c r="A4" s="8" t="s">
        <v>46</v>
      </c>
      <c r="B4" s="8" t="s">
        <v>21</v>
      </c>
      <c r="C4" s="13">
        <v>3120164</v>
      </c>
      <c r="D4" s="13">
        <v>3406478</v>
      </c>
      <c r="E4" s="13">
        <v>3554245</v>
      </c>
      <c r="J4" s="10" t="s">
        <v>54</v>
      </c>
      <c r="K4" s="10"/>
      <c r="L4" s="10"/>
    </row>
    <row r="5" spans="1:12" ht="17.399999999999999">
      <c r="A5" s="8" t="s">
        <v>47</v>
      </c>
      <c r="B5" s="8" t="s">
        <v>21</v>
      </c>
      <c r="C5" s="13">
        <v>806194</v>
      </c>
      <c r="D5" s="13">
        <v>875671</v>
      </c>
      <c r="E5" s="13">
        <v>839715</v>
      </c>
      <c r="J5" s="10" t="s">
        <v>55</v>
      </c>
      <c r="K5" s="10"/>
      <c r="L5" s="10"/>
    </row>
    <row r="6" spans="1:12" ht="17.399999999999999">
      <c r="A6" s="8" t="s">
        <v>48</v>
      </c>
      <c r="B6" s="8" t="s">
        <v>21</v>
      </c>
      <c r="C6" s="13">
        <v>2317926</v>
      </c>
      <c r="D6" s="13">
        <v>2326161</v>
      </c>
      <c r="E6" s="13">
        <v>2473287</v>
      </c>
      <c r="J6" s="10" t="s">
        <v>56</v>
      </c>
      <c r="K6" s="10"/>
      <c r="L6" s="10"/>
    </row>
    <row r="7" spans="1:12" ht="17.399999999999999">
      <c r="A7" s="8" t="s">
        <v>49</v>
      </c>
      <c r="B7" s="8" t="s">
        <v>21</v>
      </c>
      <c r="C7" s="13">
        <v>1521640</v>
      </c>
      <c r="D7" s="13">
        <v>1458909</v>
      </c>
      <c r="E7" s="13">
        <v>1384529</v>
      </c>
      <c r="J7" s="10" t="s">
        <v>57</v>
      </c>
      <c r="K7" s="10"/>
      <c r="L7" s="10"/>
    </row>
    <row r="8" spans="1:12" ht="17.399999999999999">
      <c r="A8" s="8" t="s">
        <v>50</v>
      </c>
      <c r="B8" s="8" t="s">
        <v>21</v>
      </c>
      <c r="C8" s="13">
        <v>2377106</v>
      </c>
      <c r="D8" s="13">
        <v>2402831</v>
      </c>
      <c r="E8" s="13">
        <v>2112070</v>
      </c>
      <c r="J8" s="10" t="s">
        <v>58</v>
      </c>
      <c r="K8" s="10"/>
      <c r="L8" s="10"/>
    </row>
    <row r="9" spans="1:12" ht="17.399999999999999">
      <c r="A9" s="8" t="s">
        <v>43</v>
      </c>
      <c r="B9" s="8" t="s">
        <v>21</v>
      </c>
      <c r="C9" s="13">
        <v>2780623</v>
      </c>
      <c r="D9" s="13">
        <v>2631182</v>
      </c>
      <c r="E9" s="13">
        <v>2123552</v>
      </c>
      <c r="J9" s="10" t="s">
        <v>59</v>
      </c>
      <c r="K9" s="10"/>
      <c r="L9" s="10"/>
    </row>
    <row r="10" spans="1:12" ht="17.399999999999999">
      <c r="A10" s="8" t="s">
        <v>44</v>
      </c>
      <c r="B10" s="8" t="s">
        <v>19</v>
      </c>
      <c r="C10" s="13">
        <v>683619</v>
      </c>
      <c r="D10" s="13">
        <v>2321822</v>
      </c>
      <c r="E10" s="13">
        <v>2018356</v>
      </c>
      <c r="J10" s="10" t="s">
        <v>60</v>
      </c>
      <c r="K10" s="10"/>
      <c r="L10" s="10"/>
    </row>
    <row r="11" spans="1:12" ht="17.399999999999999">
      <c r="A11" s="8" t="s">
        <v>45</v>
      </c>
      <c r="B11" s="8" t="s">
        <v>19</v>
      </c>
      <c r="C11" s="13">
        <v>1259228</v>
      </c>
      <c r="D11" s="13">
        <v>4098714</v>
      </c>
      <c r="E11" s="13">
        <v>3935373</v>
      </c>
      <c r="J11" s="10" t="s">
        <v>61</v>
      </c>
      <c r="K11" s="10"/>
      <c r="L11" s="10"/>
    </row>
    <row r="12" spans="1:12" ht="17.399999999999999">
      <c r="A12" s="8" t="s">
        <v>46</v>
      </c>
      <c r="B12" s="8" t="s">
        <v>19</v>
      </c>
      <c r="C12" s="13">
        <v>3120164</v>
      </c>
      <c r="D12" s="13">
        <v>7617427</v>
      </c>
      <c r="E12" s="13">
        <v>7239763</v>
      </c>
      <c r="J12" s="10" t="s">
        <v>62</v>
      </c>
      <c r="K12" s="10"/>
      <c r="L12" s="10"/>
    </row>
    <row r="13" spans="1:12" ht="17.399999999999999">
      <c r="A13" s="8" t="s">
        <v>51</v>
      </c>
      <c r="B13" s="8" t="s">
        <v>19</v>
      </c>
      <c r="C13" s="13">
        <v>806194</v>
      </c>
      <c r="D13" s="13">
        <v>14005168</v>
      </c>
      <c r="E13" s="13">
        <v>15058059</v>
      </c>
      <c r="J13" s="10" t="s">
        <v>63</v>
      </c>
      <c r="K13" s="10"/>
      <c r="L13" s="10"/>
    </row>
    <row r="14" spans="1:12" ht="17.399999999999999">
      <c r="A14" s="8" t="s">
        <v>48</v>
      </c>
      <c r="B14" s="8" t="s">
        <v>19</v>
      </c>
      <c r="C14" s="13">
        <v>2317926</v>
      </c>
      <c r="D14" s="13">
        <v>8745848</v>
      </c>
      <c r="E14" s="13">
        <v>5883817</v>
      </c>
      <c r="J14" s="10" t="s">
        <v>64</v>
      </c>
      <c r="K14" s="10"/>
      <c r="L14" s="10"/>
    </row>
    <row r="15" spans="1:12" ht="17.399999999999999">
      <c r="A15" s="8" t="s">
        <v>49</v>
      </c>
      <c r="B15" s="8" t="s">
        <v>19</v>
      </c>
      <c r="C15" s="13">
        <v>1521640</v>
      </c>
      <c r="D15" s="13">
        <v>6555809</v>
      </c>
      <c r="E15" s="13">
        <v>6124528</v>
      </c>
      <c r="J15" s="10" t="s">
        <v>65</v>
      </c>
      <c r="K15" s="10"/>
      <c r="L15" s="10"/>
    </row>
    <row r="16" spans="1:12" ht="17.399999999999999">
      <c r="A16" s="8" t="s">
        <v>50</v>
      </c>
      <c r="B16" s="8" t="s">
        <v>19</v>
      </c>
      <c r="C16" s="13">
        <v>2377106</v>
      </c>
      <c r="D16" s="13">
        <v>4908365</v>
      </c>
      <c r="E16" s="13">
        <v>3421313</v>
      </c>
      <c r="J16" s="10" t="s">
        <v>66</v>
      </c>
      <c r="K16" s="10"/>
      <c r="L16" s="10"/>
    </row>
    <row r="17" spans="1:12" ht="16.5" customHeight="1">
      <c r="A17" s="8" t="s">
        <v>43</v>
      </c>
      <c r="B17" s="8" t="s">
        <v>19</v>
      </c>
      <c r="C17" s="13">
        <v>2780623</v>
      </c>
      <c r="D17" s="13">
        <v>97546456</v>
      </c>
      <c r="E17" s="13">
        <v>90762859</v>
      </c>
      <c r="J17" s="10" t="s">
        <v>67</v>
      </c>
      <c r="K17" s="10"/>
      <c r="L17" s="10"/>
    </row>
    <row r="18" spans="1:12" ht="15" thickBot="1"/>
    <row r="19" spans="1:12" ht="17.399999999999999">
      <c r="A19" s="31" t="s">
        <v>1</v>
      </c>
      <c r="B19" s="32" t="s">
        <v>17</v>
      </c>
      <c r="C19" s="33" t="s">
        <v>31</v>
      </c>
      <c r="D19" s="33" t="s">
        <v>32</v>
      </c>
      <c r="E19" s="33" t="s">
        <v>33</v>
      </c>
    </row>
    <row r="20" spans="1:12" ht="17.399999999999999">
      <c r="A20" s="8" t="s">
        <v>38</v>
      </c>
      <c r="B20" s="9" t="s">
        <v>35</v>
      </c>
      <c r="C20" s="8">
        <v>172513</v>
      </c>
      <c r="D20" s="8">
        <v>114052</v>
      </c>
      <c r="E20" s="8">
        <v>92340</v>
      </c>
    </row>
    <row r="21" spans="1:12" ht="17.399999999999999">
      <c r="A21" s="8" t="s">
        <v>38</v>
      </c>
      <c r="B21" s="9" t="s">
        <v>21</v>
      </c>
      <c r="C21" s="8">
        <v>19964</v>
      </c>
      <c r="D21" s="8">
        <v>19356</v>
      </c>
      <c r="E21" s="8">
        <v>19521</v>
      </c>
    </row>
    <row r="22" spans="1:12" ht="17.399999999999999">
      <c r="A22" s="8" t="s">
        <v>38</v>
      </c>
      <c r="B22" s="9" t="s">
        <v>19</v>
      </c>
      <c r="C22" s="8">
        <v>194821</v>
      </c>
      <c r="D22" s="8">
        <v>151492</v>
      </c>
      <c r="E22" s="8">
        <v>145218</v>
      </c>
    </row>
    <row r="23" spans="1:12" ht="17.399999999999999">
      <c r="A23" s="8" t="s">
        <v>36</v>
      </c>
      <c r="B23" s="9" t="s">
        <v>35</v>
      </c>
      <c r="C23" s="8">
        <v>187682</v>
      </c>
      <c r="D23" s="8">
        <v>155095</v>
      </c>
      <c r="E23" s="8">
        <v>137170</v>
      </c>
    </row>
    <row r="24" spans="1:12" ht="17.399999999999999">
      <c r="A24" s="8" t="s">
        <v>36</v>
      </c>
      <c r="B24" s="9" t="s">
        <v>21</v>
      </c>
      <c r="C24" s="8">
        <v>14876</v>
      </c>
      <c r="D24" s="8">
        <v>16809</v>
      </c>
      <c r="E24" s="8">
        <v>17108</v>
      </c>
    </row>
    <row r="25" spans="1:12" ht="17.399999999999999">
      <c r="A25" s="8" t="s">
        <v>36</v>
      </c>
      <c r="B25" s="9" t="s">
        <v>19</v>
      </c>
      <c r="C25" s="8">
        <v>267743</v>
      </c>
      <c r="D25" s="8">
        <v>221951</v>
      </c>
      <c r="E25" s="8">
        <v>206069</v>
      </c>
    </row>
    <row r="26" spans="1:12" ht="17.399999999999999">
      <c r="A26" s="8" t="s">
        <v>39</v>
      </c>
      <c r="B26" s="9" t="s">
        <v>35</v>
      </c>
      <c r="C26" s="8">
        <v>126637</v>
      </c>
      <c r="D26" s="8">
        <v>10458</v>
      </c>
      <c r="E26" s="8">
        <v>265878</v>
      </c>
    </row>
    <row r="27" spans="1:12" ht="17.399999999999999">
      <c r="A27" s="8" t="s">
        <v>39</v>
      </c>
      <c r="B27" s="9" t="s">
        <v>21</v>
      </c>
      <c r="C27" s="8">
        <v>93741</v>
      </c>
      <c r="D27" s="8">
        <v>9310</v>
      </c>
      <c r="E27" s="8">
        <v>199387</v>
      </c>
    </row>
    <row r="28" spans="1:12" ht="17.399999999999999">
      <c r="A28" s="8" t="s">
        <v>39</v>
      </c>
      <c r="B28" s="9" t="s">
        <v>19</v>
      </c>
      <c r="C28" s="8">
        <v>69267</v>
      </c>
      <c r="D28" s="8">
        <v>9529</v>
      </c>
      <c r="E28" s="8">
        <v>152859</v>
      </c>
    </row>
    <row r="29" spans="1:12" ht="17.399999999999999">
      <c r="A29" s="8" t="s">
        <v>40</v>
      </c>
      <c r="B29" s="9" t="s">
        <v>35</v>
      </c>
      <c r="C29" s="8">
        <v>156033</v>
      </c>
      <c r="D29" s="8">
        <v>11344</v>
      </c>
      <c r="E29" s="8">
        <v>411422</v>
      </c>
    </row>
    <row r="30" spans="1:12" ht="17.399999999999999">
      <c r="A30" s="8" t="s">
        <v>40</v>
      </c>
      <c r="B30" s="9" t="s">
        <v>21</v>
      </c>
      <c r="C30" s="8">
        <v>115919</v>
      </c>
      <c r="D30" s="8">
        <v>13555</v>
      </c>
      <c r="E30" s="8">
        <v>335560</v>
      </c>
    </row>
    <row r="31" spans="1:12" ht="17.399999999999999">
      <c r="A31" s="8" t="s">
        <v>40</v>
      </c>
      <c r="B31" s="9" t="s">
        <v>19</v>
      </c>
      <c r="C31" s="8">
        <v>102069</v>
      </c>
      <c r="D31" s="8">
        <v>13255</v>
      </c>
      <c r="E31" s="8">
        <v>258762</v>
      </c>
    </row>
    <row r="32" spans="1:12" ht="17.399999999999999">
      <c r="A32" s="8" t="s">
        <v>41</v>
      </c>
      <c r="B32" s="9" t="s">
        <v>35</v>
      </c>
      <c r="C32" s="8">
        <v>129070</v>
      </c>
      <c r="D32" s="8">
        <v>142053</v>
      </c>
      <c r="E32" s="8">
        <v>147669</v>
      </c>
    </row>
    <row r="33" spans="1:5" ht="17.399999999999999">
      <c r="A33" s="8" t="s">
        <v>41</v>
      </c>
      <c r="B33" s="9" t="s">
        <v>21</v>
      </c>
      <c r="C33" s="8">
        <v>2781</v>
      </c>
      <c r="D33" s="8">
        <v>2631</v>
      </c>
      <c r="E33" s="8">
        <v>2124</v>
      </c>
    </row>
    <row r="34" spans="1:5" ht="17.399999999999999">
      <c r="A34" s="8" t="s">
        <v>41</v>
      </c>
      <c r="B34" s="9" t="s">
        <v>19</v>
      </c>
      <c r="C34" s="8">
        <v>73888</v>
      </c>
      <c r="D34" s="8">
        <v>97546</v>
      </c>
      <c r="E34" s="8">
        <v>90763</v>
      </c>
    </row>
    <row r="35" spans="1:5" ht="17.399999999999999">
      <c r="A35" s="11" t="s">
        <v>42</v>
      </c>
      <c r="B35" s="12" t="s">
        <v>35</v>
      </c>
      <c r="C35" s="11">
        <v>112362</v>
      </c>
      <c r="D35" s="11">
        <v>17579</v>
      </c>
      <c r="E35" s="11">
        <v>158047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Normal="100" workbookViewId="0">
      <selection activeCell="I20" sqref="I20"/>
    </sheetView>
  </sheetViews>
  <sheetFormatPr defaultColWidth="8.8984375" defaultRowHeight="13.2"/>
  <cols>
    <col min="1" max="4" width="9.796875" style="1" customWidth="1"/>
    <col min="5" max="5" width="10.59765625" style="1" customWidth="1"/>
    <col min="6" max="7" width="4.3984375" style="1" customWidth="1"/>
    <col min="8" max="8" width="10.3984375" style="1" customWidth="1"/>
    <col min="9" max="13" width="10.296875" style="1" customWidth="1"/>
    <col min="14" max="16384" width="8.8984375" style="1"/>
  </cols>
  <sheetData>
    <row r="1" spans="1:13">
      <c r="A1" s="18" t="s">
        <v>17</v>
      </c>
      <c r="B1" s="15" t="s">
        <v>69</v>
      </c>
      <c r="C1" s="15" t="s">
        <v>32</v>
      </c>
      <c r="D1" s="20" t="s">
        <v>33</v>
      </c>
      <c r="E1" s="15" t="s">
        <v>23</v>
      </c>
      <c r="H1" s="14" t="s">
        <v>17</v>
      </c>
      <c r="I1" s="15" t="s">
        <v>70</v>
      </c>
      <c r="J1" s="15" t="s">
        <v>31</v>
      </c>
      <c r="K1" s="15" t="s">
        <v>32</v>
      </c>
      <c r="L1" s="20" t="s">
        <v>33</v>
      </c>
      <c r="M1" s="14" t="s">
        <v>0</v>
      </c>
    </row>
    <row r="2" spans="1:13">
      <c r="A2" s="22" t="s">
        <v>20</v>
      </c>
      <c r="B2" s="4">
        <v>18185524</v>
      </c>
      <c r="C2" s="4">
        <v>17359373</v>
      </c>
      <c r="D2" s="5">
        <v>16920245</v>
      </c>
      <c r="E2" s="4">
        <f t="shared" ref="E2:E4" si="0">AVERAGE(B2:D2)</f>
        <v>17488380.666666668</v>
      </c>
      <c r="H2" s="22" t="s">
        <v>29</v>
      </c>
      <c r="I2" s="4">
        <v>15748129</v>
      </c>
      <c r="J2" s="4">
        <v>15092472</v>
      </c>
      <c r="K2" s="4">
        <v>13938002</v>
      </c>
      <c r="L2" s="5">
        <v>12248505</v>
      </c>
      <c r="M2" s="5">
        <f t="shared" ref="M2:M5" si="1">AVERAGE(I2:L2)</f>
        <v>14256777</v>
      </c>
    </row>
    <row r="3" spans="1:13">
      <c r="A3" s="22" t="s">
        <v>21</v>
      </c>
      <c r="B3" s="4">
        <v>683619</v>
      </c>
      <c r="C3" s="4">
        <v>661969</v>
      </c>
      <c r="D3" s="5">
        <v>1787040</v>
      </c>
      <c r="E3" s="4">
        <f t="shared" si="0"/>
        <v>1044209.3333333334</v>
      </c>
      <c r="H3" s="22" t="s">
        <v>25</v>
      </c>
      <c r="I3" s="4">
        <v>18878</v>
      </c>
      <c r="J3" s="4">
        <v>19108</v>
      </c>
      <c r="K3" s="4">
        <v>18986</v>
      </c>
      <c r="L3" s="5">
        <v>19007</v>
      </c>
      <c r="M3" s="5">
        <f t="shared" si="1"/>
        <v>18994.75</v>
      </c>
    </row>
    <row r="4" spans="1:13">
      <c r="A4" s="22" t="s">
        <v>19</v>
      </c>
      <c r="B4" s="4">
        <v>2466316</v>
      </c>
      <c r="C4" s="4">
        <v>2321822</v>
      </c>
      <c r="D4" s="5">
        <v>18161043</v>
      </c>
      <c r="E4" s="4">
        <f t="shared" si="0"/>
        <v>7649727</v>
      </c>
      <c r="H4" s="22" t="s">
        <v>26</v>
      </c>
      <c r="I4" s="4">
        <v>74168</v>
      </c>
      <c r="J4" s="4">
        <v>68287</v>
      </c>
      <c r="K4" s="4">
        <v>68288</v>
      </c>
      <c r="L4" s="5">
        <v>63378</v>
      </c>
      <c r="M4" s="5">
        <f t="shared" si="1"/>
        <v>68530.25</v>
      </c>
    </row>
    <row r="5" spans="1:13">
      <c r="A5" s="23" t="s">
        <v>22</v>
      </c>
      <c r="B5" s="16">
        <v>415069</v>
      </c>
      <c r="C5" s="16">
        <v>418110</v>
      </c>
      <c r="D5" s="19">
        <v>259417</v>
      </c>
      <c r="E5" s="16">
        <f>AVERAGE(B5:D5)</f>
        <v>364198.66666666669</v>
      </c>
      <c r="H5" s="22" t="s">
        <v>27</v>
      </c>
      <c r="I5" s="4">
        <v>16804</v>
      </c>
      <c r="J5" s="4">
        <v>24250</v>
      </c>
      <c r="K5" s="4">
        <v>25464</v>
      </c>
      <c r="L5" s="5">
        <v>32983</v>
      </c>
      <c r="M5" s="5">
        <f t="shared" si="1"/>
        <v>24875.25</v>
      </c>
    </row>
    <row r="6" spans="1:13" ht="13.8" thickBot="1">
      <c r="A6" s="2" t="s">
        <v>24</v>
      </c>
      <c r="B6" s="17">
        <f>SUM(B2:B5)</f>
        <v>21750528</v>
      </c>
      <c r="C6" s="17">
        <f>SUM(C2:C5)</f>
        <v>20761274</v>
      </c>
      <c r="D6" s="21">
        <f>SUM(D2:D5)</f>
        <v>37127745</v>
      </c>
      <c r="E6" s="17">
        <f>SUM(E2:E5)</f>
        <v>26546515.666666668</v>
      </c>
      <c r="H6" s="22" t="s">
        <v>28</v>
      </c>
      <c r="I6" s="16">
        <v>5415213</v>
      </c>
      <c r="J6" s="16">
        <v>6546411</v>
      </c>
      <c r="K6" s="16">
        <v>6710533</v>
      </c>
      <c r="L6" s="19">
        <v>7642041</v>
      </c>
      <c r="M6" s="19">
        <f>AVERAGE(I6:L6)</f>
        <v>6578549.5</v>
      </c>
    </row>
    <row r="7" spans="1:13" ht="13.8" thickBot="1">
      <c r="H7" s="2" t="s">
        <v>71</v>
      </c>
      <c r="I7" s="24">
        <f>ROUND(I2/SUM(I2:I6)*100,2)</f>
        <v>74.03</v>
      </c>
      <c r="J7" s="24">
        <f t="shared" ref="J7:M7" si="2">ROUND(J2/SUM(J2:J6)*100,2)</f>
        <v>69.39</v>
      </c>
      <c r="K7" s="24">
        <f t="shared" si="2"/>
        <v>67.13</v>
      </c>
      <c r="L7" s="25">
        <f t="shared" si="2"/>
        <v>61.22</v>
      </c>
      <c r="M7" s="3">
        <f t="shared" si="2"/>
        <v>68.06</v>
      </c>
    </row>
    <row r="13" spans="1:13">
      <c r="B13" s="6"/>
      <c r="C13" s="6"/>
      <c r="D13" s="6"/>
      <c r="E13" s="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zoomScale="115" zoomScaleNormal="115" workbookViewId="0">
      <selection activeCell="J12" sqref="J12"/>
    </sheetView>
  </sheetViews>
  <sheetFormatPr defaultRowHeight="14.4"/>
  <cols>
    <col min="2" max="5" width="9.5" customWidth="1"/>
  </cols>
  <sheetData>
    <row r="1" spans="1:5">
      <c r="A1" s="18" t="s">
        <v>17</v>
      </c>
      <c r="B1" s="15" t="s">
        <v>69</v>
      </c>
      <c r="C1" s="15" t="s">
        <v>32</v>
      </c>
      <c r="D1" s="20" t="s">
        <v>33</v>
      </c>
      <c r="E1" s="15" t="s">
        <v>23</v>
      </c>
    </row>
    <row r="2" spans="1:5">
      <c r="A2" s="22" t="s">
        <v>20</v>
      </c>
      <c r="B2" s="4">
        <v>18185524</v>
      </c>
      <c r="C2" s="4">
        <v>17359373</v>
      </c>
      <c r="D2" s="5">
        <v>16920245</v>
      </c>
      <c r="E2" s="4">
        <f t="shared" ref="E2:E3" si="0">AVERAGE(B2:D2)</f>
        <v>17488380.666666668</v>
      </c>
    </row>
    <row r="3" spans="1:5">
      <c r="A3" s="22" t="s">
        <v>21</v>
      </c>
      <c r="B3" s="4">
        <v>683619</v>
      </c>
      <c r="C3" s="4">
        <v>661969</v>
      </c>
      <c r="D3" s="5">
        <v>1787040</v>
      </c>
      <c r="E3" s="4">
        <f t="shared" si="0"/>
        <v>1044209.3333333334</v>
      </c>
    </row>
    <row r="4" spans="1:5">
      <c r="A4" s="22" t="s">
        <v>19</v>
      </c>
      <c r="B4" s="4">
        <v>2466316</v>
      </c>
      <c r="C4" s="4">
        <v>2321822</v>
      </c>
      <c r="D4" s="29" t="s">
        <v>73</v>
      </c>
      <c r="E4" s="28" t="s">
        <v>73</v>
      </c>
    </row>
    <row r="5" spans="1:5">
      <c r="A5" s="23" t="s">
        <v>22</v>
      </c>
      <c r="B5" s="16">
        <v>415069</v>
      </c>
      <c r="C5" s="16">
        <v>418110</v>
      </c>
      <c r="D5" s="19">
        <v>259417</v>
      </c>
      <c r="E5" s="16">
        <f>AVERAGE(B5:D5)</f>
        <v>364198.66666666669</v>
      </c>
    </row>
    <row r="6" spans="1:5" ht="15" thickBot="1">
      <c r="A6" s="2" t="s">
        <v>24</v>
      </c>
      <c r="B6" s="17">
        <f>SUM(B2:B5)</f>
        <v>21750528</v>
      </c>
      <c r="C6" s="17">
        <f>SUM(C2:C5)</f>
        <v>20761274</v>
      </c>
      <c r="D6" s="26" t="s">
        <v>73</v>
      </c>
      <c r="E6" s="27" t="s">
        <v>72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지하수이용</vt:lpstr>
      <vt:lpstr>데이터</vt:lpstr>
      <vt:lpstr>목표값과 시나리오</vt:lpstr>
      <vt:lpstr>이미지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2021-02-14T14:10:11Z</dcterms:modified>
</cp:coreProperties>
</file>