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iim\e-test-2016교안\엑셀2016_FILE\실전모의고사\"/>
    </mc:Choice>
  </mc:AlternateContent>
  <bookViews>
    <workbookView xWindow="0" yWindow="0" windowWidth="18864" windowHeight="8508" tabRatio="819"/>
  </bookViews>
  <sheets>
    <sheet name="응시자" sheetId="9" r:id="rId1"/>
    <sheet name="차량대수" sheetId="2" r:id="rId2"/>
    <sheet name="피벗" sheetId="10" r:id="rId3"/>
    <sheet name="데이터" sheetId="3" r:id="rId4"/>
    <sheet name="시나리오 요약" sheetId="11" r:id="rId5"/>
    <sheet name="목표값과 시나리오" sheetId="5" r:id="rId6"/>
  </sheets>
  <definedNames>
    <definedName name="_xlnm._FilterDatabase" localSheetId="1" hidden="1">차량대수!$A$3:$A$19</definedName>
  </definedNames>
  <calcPr calcId="162913"/>
  <pivotCaches>
    <pivotCache cacheId="21" r:id="rId7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3" l="1"/>
  <c r="C39" i="3"/>
  <c r="D38" i="3"/>
  <c r="C38" i="3"/>
  <c r="D33" i="3"/>
  <c r="C33" i="3"/>
  <c r="D26" i="3"/>
  <c r="C26" i="3"/>
  <c r="G5" i="2" l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4" i="2"/>
  <c r="F4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B8" i="5" l="1"/>
  <c r="D8" i="5"/>
  <c r="C8" i="5"/>
  <c r="K10" i="5" l="1"/>
  <c r="J10" i="5"/>
  <c r="L3" i="5"/>
  <c r="L4" i="5"/>
  <c r="L5" i="5"/>
  <c r="L6" i="5"/>
  <c r="L7" i="5"/>
  <c r="L8" i="5"/>
  <c r="L9" i="5"/>
  <c r="L2" i="5"/>
  <c r="E7" i="5"/>
  <c r="E6" i="5"/>
  <c r="E5" i="5"/>
  <c r="E4" i="5"/>
  <c r="E3" i="5"/>
  <c r="E2" i="5"/>
  <c r="E8" i="5" s="1"/>
  <c r="L10" i="5" l="1"/>
</calcChain>
</file>

<file path=xl/sharedStrings.xml><?xml version="1.0" encoding="utf-8"?>
<sst xmlns="http://schemas.openxmlformats.org/spreadsheetml/2006/main" count="187" uniqueCount="107">
  <si>
    <t>경부선</t>
  </si>
  <si>
    <t>남해선</t>
  </si>
  <si>
    <t>서해안선</t>
  </si>
  <si>
    <t>중부내륙선</t>
  </si>
  <si>
    <t>영동선</t>
  </si>
  <si>
    <t>서울양양선</t>
  </si>
  <si>
    <t>동해선</t>
  </si>
  <si>
    <t>경인선</t>
  </si>
  <si>
    <t>호남선지선</t>
  </si>
  <si>
    <t>제2영동선</t>
  </si>
  <si>
    <t>제2경인선</t>
  </si>
  <si>
    <t>호남선</t>
    <phoneticPr fontId="2" type="noConversion"/>
  </si>
  <si>
    <t>중부선</t>
    <phoneticPr fontId="2" type="noConversion"/>
  </si>
  <si>
    <t>중앙선</t>
    <phoneticPr fontId="2" type="noConversion"/>
  </si>
  <si>
    <t>2종대수</t>
  </si>
  <si>
    <t>2종대수</t>
    <phoneticPr fontId="2" type="noConversion"/>
  </si>
  <si>
    <t>3종대수</t>
  </si>
  <si>
    <t>3종대수</t>
    <phoneticPr fontId="2" type="noConversion"/>
  </si>
  <si>
    <t>4종대수</t>
  </si>
  <si>
    <t>4종대수</t>
    <phoneticPr fontId="2" type="noConversion"/>
  </si>
  <si>
    <t>5종대수</t>
    <phoneticPr fontId="2" type="noConversion"/>
  </si>
  <si>
    <t>노선</t>
    <phoneticPr fontId="2" type="noConversion"/>
  </si>
  <si>
    <t>차량</t>
    <phoneticPr fontId="2" type="noConversion"/>
  </si>
  <si>
    <t>12월30일</t>
    <phoneticPr fontId="2" type="noConversion"/>
  </si>
  <si>
    <t>12월31일</t>
    <phoneticPr fontId="2" type="noConversion"/>
  </si>
  <si>
    <t>경부선</t>
    <phoneticPr fontId="3" type="noConversion"/>
  </si>
  <si>
    <t>6종대수</t>
  </si>
  <si>
    <t>1종</t>
    <phoneticPr fontId="3" type="noConversion"/>
  </si>
  <si>
    <t>2종</t>
  </si>
  <si>
    <t>4종</t>
  </si>
  <si>
    <t>5종</t>
  </si>
  <si>
    <t>6종</t>
  </si>
  <si>
    <t>경부선</t>
    <phoneticPr fontId="3" type="noConversion"/>
  </si>
  <si>
    <t>호남선</t>
    <phoneticPr fontId="3" type="noConversion"/>
  </si>
  <si>
    <t>차종</t>
    <phoneticPr fontId="3" type="noConversion"/>
  </si>
  <si>
    <t>월/일</t>
    <phoneticPr fontId="3" type="noConversion"/>
  </si>
  <si>
    <t>2종대수</t>
    <phoneticPr fontId="7" type="noConversion"/>
  </si>
  <si>
    <t>12월29일</t>
    <phoneticPr fontId="7" type="noConversion"/>
  </si>
  <si>
    <t>12월30일</t>
    <phoneticPr fontId="2" type="noConversion"/>
  </si>
  <si>
    <t>12월29일</t>
    <phoneticPr fontId="2" type="noConversion"/>
  </si>
  <si>
    <t>2종</t>
    <phoneticPr fontId="2" type="noConversion"/>
  </si>
  <si>
    <t>12월31일</t>
    <phoneticPr fontId="2" type="noConversion"/>
  </si>
  <si>
    <t>3종</t>
    <phoneticPr fontId="2" type="noConversion"/>
  </si>
  <si>
    <t>3종</t>
    <phoneticPr fontId="2" type="noConversion"/>
  </si>
  <si>
    <t>4종</t>
    <phoneticPr fontId="2" type="noConversion"/>
  </si>
  <si>
    <t>4종</t>
    <phoneticPr fontId="2" type="noConversion"/>
  </si>
  <si>
    <t>12월29일</t>
    <phoneticPr fontId="2" type="noConversion"/>
  </si>
  <si>
    <t>1종대수</t>
    <phoneticPr fontId="2" type="noConversion"/>
  </si>
  <si>
    <t>차량</t>
    <phoneticPr fontId="7" type="noConversion"/>
  </si>
  <si>
    <t>평균</t>
    <phoneticPr fontId="7" type="noConversion"/>
  </si>
  <si>
    <t>5종대수</t>
    <phoneticPr fontId="7" type="noConversion"/>
  </si>
  <si>
    <t>1종 비중</t>
    <phoneticPr fontId="7" type="noConversion"/>
  </si>
  <si>
    <t>평균</t>
    <phoneticPr fontId="7" type="noConversion"/>
  </si>
  <si>
    <t>도로</t>
    <phoneticPr fontId="2" type="noConversion"/>
  </si>
  <si>
    <t>차종</t>
    <phoneticPr fontId="2" type="noConversion"/>
  </si>
  <si>
    <t>3종</t>
    <phoneticPr fontId="3" type="noConversion"/>
  </si>
  <si>
    <t>경부선</t>
    <phoneticPr fontId="3" type="noConversion"/>
  </si>
  <si>
    <t>호남선</t>
    <phoneticPr fontId="3" type="noConversion"/>
  </si>
  <si>
    <t>1종</t>
    <phoneticPr fontId="3" type="noConversion"/>
  </si>
  <si>
    <t>호남선</t>
    <phoneticPr fontId="3" type="noConversion"/>
  </si>
  <si>
    <t>노선</t>
  </si>
  <si>
    <t>행 레이블</t>
  </si>
  <si>
    <t>총합계</t>
  </si>
  <si>
    <t>5종대수</t>
  </si>
  <si>
    <t>최대값 : 12월30일</t>
  </si>
  <si>
    <t>1종</t>
  </si>
  <si>
    <t>3종</t>
  </si>
  <si>
    <t>광주대구선</t>
  </si>
  <si>
    <t>고창담양선</t>
  </si>
  <si>
    <t>평택화성선</t>
  </si>
  <si>
    <t>논산천안선</t>
  </si>
  <si>
    <t>통영대전선</t>
  </si>
  <si>
    <t>당진영덕선</t>
  </si>
  <si>
    <t>옥산오창선</t>
  </si>
  <si>
    <t>평택제천선</t>
  </si>
  <si>
    <t>서천공주선</t>
  </si>
  <si>
    <t>평택시흥선</t>
  </si>
  <si>
    <t>오산화성선</t>
  </si>
  <si>
    <t>상주영천선</t>
  </si>
  <si>
    <t>무안광주선</t>
  </si>
  <si>
    <t>순천완주선</t>
  </si>
  <si>
    <t>차지율(%)</t>
    <phoneticPr fontId="2" type="noConversion"/>
  </si>
  <si>
    <t>연산</t>
    <phoneticPr fontId="2" type="noConversion"/>
  </si>
  <si>
    <t>(기준:2019년12월31일)</t>
    <phoneticPr fontId="2" type="noConversion"/>
  </si>
  <si>
    <t>노선별 이용차량 구분</t>
    <phoneticPr fontId="2" type="noConversion"/>
  </si>
  <si>
    <t>남해1지선</t>
    <phoneticPr fontId="2" type="noConversion"/>
  </si>
  <si>
    <t>남해2지선</t>
    <phoneticPr fontId="2" type="noConversion"/>
  </si>
  <si>
    <t>최대값 : 12월31일</t>
  </si>
  <si>
    <t>12월29일 최소값</t>
  </si>
  <si>
    <t>12월30일 최소값</t>
  </si>
  <si>
    <t>12월31일 최소값</t>
  </si>
  <si>
    <t>전체 최소값</t>
  </si>
  <si>
    <t>$K$6</t>
  </si>
  <si>
    <t>$K$7</t>
  </si>
  <si>
    <t>$K$8</t>
  </si>
  <si>
    <t>$K$9</t>
  </si>
  <si>
    <t>$L$10</t>
  </si>
  <si>
    <t>구분1</t>
  </si>
  <si>
    <t>만든 사람 ICI 날짜 2021-02-03</t>
  </si>
  <si>
    <t>구분2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</si>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</sst>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#,##0_);[Red]\(#,##0\)"/>
    <numFmt numFmtId="177" formatCode="yy&quot;/&quot;m&quot;/&quot;d;@"/>
    <numFmt numFmtId="178" formatCode="0.00&quot;%&quot;"/>
    <numFmt numFmtId="179" formatCode="[&gt;20660]**#,##0.0;#,##0.0"/>
  </numFmts>
  <fonts count="1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6"/>
      <color theme="1"/>
      <name val="굴림체"/>
      <family val="3"/>
      <charset val="129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1"/>
      <name val="맑은 고딕"/>
      <family val="3"/>
      <charset val="129"/>
      <scheme val="minor"/>
    </font>
    <font>
      <sz val="11"/>
      <color indexed="9"/>
      <name val="맑은 고딕"/>
      <family val="2"/>
      <charset val="129"/>
      <scheme val="minor"/>
    </font>
    <font>
      <sz val="11"/>
      <color indexed="8"/>
      <name val="맑은 고딕"/>
      <family val="2"/>
      <charset val="129"/>
      <scheme val="minor"/>
    </font>
    <font>
      <sz val="11"/>
      <color indexed="18"/>
      <name val="맑은 고딕"/>
      <family val="2"/>
      <charset val="129"/>
      <scheme val="minor"/>
    </font>
    <font>
      <sz val="11"/>
      <color indexed="1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2ECF8"/>
      </patternFill>
    </fill>
    <fill>
      <patternFill patternType="solid">
        <fgColor rgb="FF800080"/>
        <bgColor indexed="64"/>
      </patternFill>
    </fill>
    <fill>
      <patternFill patternType="solid">
        <fgColor rgb="FF800000"/>
        <bgColor indexed="2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4" fillId="3" borderId="1" xfId="0" applyFont="1" applyFill="1" applyBorder="1" applyAlignment="1">
      <alignment horizontal="distributed" vertical="center"/>
    </xf>
    <xf numFmtId="0" fontId="0" fillId="2" borderId="0" xfId="0" applyFill="1" applyBorder="1" applyAlignment="1"/>
    <xf numFmtId="3" fontId="0" fillId="0" borderId="0" xfId="0" applyNumberFormat="1">
      <alignment vertical="center"/>
    </xf>
    <xf numFmtId="49" fontId="5" fillId="4" borderId="2" xfId="0" applyNumberFormat="1" applyFont="1" applyFill="1" applyBorder="1" applyAlignment="1">
      <alignment horizontal="distributed" vertical="center"/>
    </xf>
    <xf numFmtId="49" fontId="6" fillId="0" borderId="0" xfId="0" applyNumberFormat="1" applyFont="1" applyFill="1" applyBorder="1" applyAlignment="1">
      <alignment horizontal="distributed" vertical="center"/>
    </xf>
    <xf numFmtId="49" fontId="6" fillId="0" borderId="3" xfId="1" applyNumberFormat="1" applyFont="1" applyFill="1" applyBorder="1" applyAlignment="1">
      <alignment horizontal="distributed" vertical="center"/>
    </xf>
    <xf numFmtId="176" fontId="6" fillId="0" borderId="0" xfId="1" applyNumberFormat="1" applyFont="1" applyFill="1" applyBorder="1" applyAlignment="1">
      <alignment horizontal="right" vertical="center"/>
    </xf>
    <xf numFmtId="49" fontId="6" fillId="0" borderId="4" xfId="0" applyNumberFormat="1" applyFont="1" applyFill="1" applyBorder="1" applyAlignment="1">
      <alignment horizontal="distributed" vertical="center"/>
    </xf>
    <xf numFmtId="49" fontId="6" fillId="0" borderId="5" xfId="1" applyNumberFormat="1" applyFont="1" applyFill="1" applyBorder="1" applyAlignment="1">
      <alignment horizontal="distributed" vertical="center"/>
    </xf>
    <xf numFmtId="176" fontId="6" fillId="0" borderId="4" xfId="1" applyNumberFormat="1" applyFont="1" applyFill="1" applyBorder="1" applyAlignment="1">
      <alignment horizontal="right" vertical="center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5" xfId="1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distributed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distributed" vertical="center"/>
    </xf>
    <xf numFmtId="176" fontId="8" fillId="0" borderId="0" xfId="0" applyNumberFormat="1" applyFont="1" applyFill="1" applyBorder="1" applyAlignment="1">
      <alignment vertical="center"/>
    </xf>
    <xf numFmtId="176" fontId="8" fillId="0" borderId="3" xfId="0" applyNumberFormat="1" applyFont="1" applyFill="1" applyBorder="1" applyAlignment="1">
      <alignment vertical="center"/>
    </xf>
    <xf numFmtId="49" fontId="8" fillId="0" borderId="7" xfId="0" applyNumberFormat="1" applyFont="1" applyFill="1" applyBorder="1" applyAlignment="1">
      <alignment horizontal="distributed" vertical="center"/>
    </xf>
    <xf numFmtId="178" fontId="8" fillId="0" borderId="8" xfId="0" applyNumberFormat="1" applyFont="1" applyFill="1" applyBorder="1" applyAlignment="1">
      <alignment vertical="center"/>
    </xf>
    <xf numFmtId="178" fontId="8" fillId="0" borderId="7" xfId="0" applyNumberFormat="1" applyFont="1" applyFill="1" applyBorder="1" applyAlignment="1">
      <alignment vertical="center"/>
    </xf>
    <xf numFmtId="177" fontId="8" fillId="0" borderId="1" xfId="0" applyNumberFormat="1" applyFont="1" applyFill="1" applyBorder="1" applyAlignment="1">
      <alignment horizontal="center" vertical="center"/>
    </xf>
    <xf numFmtId="177" fontId="8" fillId="0" borderId="6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top" wrapText="1"/>
    </xf>
    <xf numFmtId="49" fontId="8" fillId="0" borderId="6" xfId="0" applyNumberFormat="1" applyFont="1" applyFill="1" applyBorder="1" applyAlignment="1">
      <alignment horizontal="center" vertical="top" wrapText="1"/>
    </xf>
    <xf numFmtId="49" fontId="8" fillId="0" borderId="9" xfId="0" applyNumberFormat="1" applyFont="1" applyFill="1" applyBorder="1" applyAlignment="1">
      <alignment horizontal="distributed" vertical="center"/>
    </xf>
    <xf numFmtId="176" fontId="8" fillId="0" borderId="10" xfId="0" applyNumberFormat="1" applyFont="1" applyFill="1" applyBorder="1" applyAlignment="1">
      <alignment vertical="center"/>
    </xf>
    <xf numFmtId="176" fontId="8" fillId="0" borderId="9" xfId="0" applyNumberFormat="1" applyFont="1" applyFill="1" applyBorder="1" applyAlignment="1">
      <alignment vertical="center"/>
    </xf>
    <xf numFmtId="10" fontId="8" fillId="0" borderId="8" xfId="0" applyNumberFormat="1" applyFont="1" applyFill="1" applyBorder="1" applyAlignment="1">
      <alignment vertical="center"/>
    </xf>
    <xf numFmtId="10" fontId="8" fillId="0" borderId="7" xfId="0" applyNumberFormat="1" applyFont="1" applyFill="1" applyBorder="1" applyAlignme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10" fillId="0" borderId="11" xfId="0" applyFont="1" applyBorder="1" applyAlignment="1">
      <alignment horizontal="distributed" vertical="center"/>
    </xf>
    <xf numFmtId="176" fontId="10" fillId="0" borderId="12" xfId="0" applyNumberFormat="1" applyFont="1" applyBorder="1">
      <alignment vertical="center"/>
    </xf>
    <xf numFmtId="179" fontId="10" fillId="0" borderId="12" xfId="0" applyNumberFormat="1" applyFont="1" applyBorder="1">
      <alignment vertical="center"/>
    </xf>
    <xf numFmtId="2" fontId="10" fillId="0" borderId="12" xfId="0" applyNumberFormat="1" applyFont="1" applyBorder="1">
      <alignment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distributed" vertical="center"/>
    </xf>
    <xf numFmtId="176" fontId="10" fillId="0" borderId="15" xfId="0" applyNumberFormat="1" applyFont="1" applyBorder="1">
      <alignment vertical="center"/>
    </xf>
    <xf numFmtId="179" fontId="10" fillId="0" borderId="15" xfId="0" applyNumberFormat="1" applyFont="1" applyBorder="1">
      <alignment vertical="center"/>
    </xf>
    <xf numFmtId="2" fontId="10" fillId="0" borderId="15" xfId="0" applyNumberFormat="1" applyFont="1" applyBorder="1">
      <alignment vertical="center"/>
    </xf>
    <xf numFmtId="0" fontId="10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distributed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49" fontId="12" fillId="0" borderId="3" xfId="1" applyNumberFormat="1" applyFont="1" applyFill="1" applyBorder="1" applyAlignment="1">
      <alignment horizontal="center" vertical="center"/>
    </xf>
    <xf numFmtId="49" fontId="12" fillId="0" borderId="0" xfId="1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76" fontId="0" fillId="0" borderId="0" xfId="0" applyNumberFormat="1" applyFill="1" applyBorder="1" applyAlignment="1">
      <alignment vertical="center"/>
    </xf>
    <xf numFmtId="10" fontId="0" fillId="0" borderId="4" xfId="0" applyNumberFormat="1" applyFill="1" applyBorder="1" applyAlignment="1">
      <alignment vertical="center"/>
    </xf>
    <xf numFmtId="0" fontId="5" fillId="5" borderId="10" xfId="0" applyFont="1" applyFill="1" applyBorder="1" applyAlignment="1">
      <alignment horizontal="left" vertical="center"/>
    </xf>
    <xf numFmtId="0" fontId="13" fillId="5" borderId="20" xfId="0" applyFont="1" applyFill="1" applyBorder="1" applyAlignment="1">
      <alignment horizontal="left" vertical="center"/>
    </xf>
    <xf numFmtId="0" fontId="5" fillId="5" borderId="20" xfId="0" applyFont="1" applyFill="1" applyBorder="1" applyAlignment="1">
      <alignment horizontal="left" vertical="center"/>
    </xf>
    <xf numFmtId="0" fontId="0" fillId="0" borderId="21" xfId="0" applyFill="1" applyBorder="1" applyAlignment="1">
      <alignment vertical="center"/>
    </xf>
    <xf numFmtId="0" fontId="14" fillId="6" borderId="0" xfId="0" applyFont="1" applyFill="1" applyBorder="1" applyAlignment="1">
      <alignment horizontal="left" vertical="center"/>
    </xf>
    <xf numFmtId="0" fontId="15" fillId="6" borderId="21" xfId="0" applyFont="1" applyFill="1" applyBorder="1" applyAlignment="1">
      <alignment horizontal="left" vertical="center"/>
    </xf>
    <xf numFmtId="0" fontId="16" fillId="6" borderId="21" xfId="0" applyFont="1" applyFill="1" applyBorder="1" applyAlignment="1">
      <alignment horizontal="left" vertical="center"/>
    </xf>
    <xf numFmtId="0" fontId="14" fillId="6" borderId="4" xfId="0" applyFont="1" applyFill="1" applyBorder="1" applyAlignment="1">
      <alignment horizontal="left" vertical="center"/>
    </xf>
    <xf numFmtId="0" fontId="13" fillId="5" borderId="20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176" fontId="0" fillId="7" borderId="0" xfId="0" applyNumberFormat="1" applyFill="1" applyBorder="1" applyAlignment="1">
      <alignment vertical="center"/>
    </xf>
    <xf numFmtId="0" fontId="17" fillId="0" borderId="0" xfId="0" applyFont="1" applyFill="1" applyBorder="1" applyAlignment="1">
      <alignment vertical="top" wrapText="1"/>
    </xf>
    <xf numFmtId="0" fontId="9" fillId="0" borderId="0" xfId="0" applyFont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2">
    <dxf>
      <font>
        <b/>
        <i/>
      </font>
    </dxf>
    <dxf>
      <font>
        <b/>
        <i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2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calcChain" Target="calcChain.xml"/><Relationship Id="rId5" Type="http://schemas.openxmlformats.org/officeDocument/2006/relationships/worksheet" Target="worksheets/sheet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3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노선별 이용차량 현황</a:t>
            </a:r>
          </a:p>
        </c:rich>
      </c:tx>
      <c:layout/>
      <c:overlay val="0"/>
      <c:spPr>
        <a:noFill/>
        <a:ln>
          <a:solidFill>
            <a:schemeClr val="accent1"/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차량대수!$B$21</c:f>
              <c:strCache>
                <c:ptCount val="1"/>
                <c:pt idx="0">
                  <c:v>2종대수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차량대수!$A$22:$A$25</c:f>
              <c:strCache>
                <c:ptCount val="4"/>
                <c:pt idx="0">
                  <c:v>중부내륙선</c:v>
                </c:pt>
                <c:pt idx="1">
                  <c:v>남해1지선</c:v>
                </c:pt>
                <c:pt idx="2">
                  <c:v>남해2지선</c:v>
                </c:pt>
                <c:pt idx="3">
                  <c:v>호남선지선</c:v>
                </c:pt>
              </c:strCache>
            </c:strRef>
          </c:cat>
          <c:val>
            <c:numRef>
              <c:f>차량대수!$B$22:$B$25</c:f>
              <c:numCache>
                <c:formatCode>#,##0_);[Red]\(#,##0\)</c:formatCode>
                <c:ptCount val="4"/>
                <c:pt idx="0">
                  <c:v>5507</c:v>
                </c:pt>
                <c:pt idx="1">
                  <c:v>1532</c:v>
                </c:pt>
                <c:pt idx="2">
                  <c:v>2378</c:v>
                </c:pt>
                <c:pt idx="3">
                  <c:v>9262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93-4796-9F0C-948E0022CB45}"/>
            </c:ext>
          </c:extLst>
        </c:ser>
        <c:ser>
          <c:idx val="1"/>
          <c:order val="1"/>
          <c:tx>
            <c:strRef>
              <c:f>차량대수!$C$21</c:f>
              <c:strCache>
                <c:ptCount val="1"/>
                <c:pt idx="0">
                  <c:v>3종대수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차량대수!$A$22:$A$25</c:f>
              <c:strCache>
                <c:ptCount val="4"/>
                <c:pt idx="0">
                  <c:v>중부내륙선</c:v>
                </c:pt>
                <c:pt idx="1">
                  <c:v>남해1지선</c:v>
                </c:pt>
                <c:pt idx="2">
                  <c:v>남해2지선</c:v>
                </c:pt>
                <c:pt idx="3">
                  <c:v>호남선지선</c:v>
                </c:pt>
              </c:strCache>
            </c:strRef>
          </c:cat>
          <c:val>
            <c:numRef>
              <c:f>차량대수!$C$22:$C$25</c:f>
              <c:numCache>
                <c:formatCode>[&gt;20660]**#,##0.0;#,##0.0</c:formatCode>
                <c:ptCount val="4"/>
                <c:pt idx="0">
                  <c:v>11289</c:v>
                </c:pt>
                <c:pt idx="1">
                  <c:v>3045</c:v>
                </c:pt>
                <c:pt idx="2">
                  <c:v>4211</c:v>
                </c:pt>
                <c:pt idx="3">
                  <c:v>23095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93-4796-9F0C-948E0022CB45}"/>
            </c:ext>
          </c:extLst>
        </c:ser>
        <c:ser>
          <c:idx val="2"/>
          <c:order val="2"/>
          <c:tx>
            <c:strRef>
              <c:f>차량대수!$D$21</c:f>
              <c:strCache>
                <c:ptCount val="1"/>
                <c:pt idx="0">
                  <c:v>4종대수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차량대수!$A$22:$A$25</c:f>
              <c:strCache>
                <c:ptCount val="4"/>
                <c:pt idx="0">
                  <c:v>중부내륙선</c:v>
                </c:pt>
                <c:pt idx="1">
                  <c:v>남해1지선</c:v>
                </c:pt>
                <c:pt idx="2">
                  <c:v>남해2지선</c:v>
                </c:pt>
                <c:pt idx="3">
                  <c:v>호남선지선</c:v>
                </c:pt>
              </c:strCache>
            </c:strRef>
          </c:cat>
          <c:val>
            <c:numRef>
              <c:f>차량대수!$D$22:$D$25</c:f>
              <c:numCache>
                <c:formatCode>[&gt;20660]**#,##0.0;#,##0.0</c:formatCode>
                <c:ptCount val="4"/>
                <c:pt idx="0">
                  <c:v>13072</c:v>
                </c:pt>
                <c:pt idx="1">
                  <c:v>1105</c:v>
                </c:pt>
                <c:pt idx="2">
                  <c:v>2847</c:v>
                </c:pt>
                <c:pt idx="3">
                  <c:v>19337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93-4796-9F0C-948E0022CB45}"/>
            </c:ext>
          </c:extLst>
        </c:ser>
        <c:ser>
          <c:idx val="3"/>
          <c:order val="3"/>
          <c:tx>
            <c:strRef>
              <c:f>차량대수!$E$21</c:f>
              <c:strCache>
                <c:ptCount val="1"/>
                <c:pt idx="0">
                  <c:v>5종대수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차량대수!$A$22:$A$25</c:f>
              <c:strCache>
                <c:ptCount val="4"/>
                <c:pt idx="0">
                  <c:v>중부내륙선</c:v>
                </c:pt>
                <c:pt idx="1">
                  <c:v>남해1지선</c:v>
                </c:pt>
                <c:pt idx="2">
                  <c:v>남해2지선</c:v>
                </c:pt>
                <c:pt idx="3">
                  <c:v>호남선지선</c:v>
                </c:pt>
              </c:strCache>
            </c:strRef>
          </c:cat>
          <c:val>
            <c:numRef>
              <c:f>차량대수!$E$22:$E$25</c:f>
              <c:numCache>
                <c:formatCode>[&gt;20660]**#,##0.0;#,##0.0</c:formatCode>
                <c:ptCount val="4"/>
                <c:pt idx="0">
                  <c:v>17467</c:v>
                </c:pt>
                <c:pt idx="1">
                  <c:v>1771</c:v>
                </c:pt>
                <c:pt idx="2">
                  <c:v>7987</c:v>
                </c:pt>
                <c:pt idx="3">
                  <c:v>22811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393-4796-9F0C-948E0022C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1741318959"/>
        <c:axId val="1741317295"/>
      </c:barChart>
      <c:catAx>
        <c:axId val="1741318959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41317295"/>
        <c:crosses val="autoZero"/>
        <c:auto val="1"/>
        <c:lblAlgn val="ctr"/>
        <c:lblOffset val="100"/>
        <c:noMultiLvlLbl val="0"/>
      </c:catAx>
      <c:valAx>
        <c:axId val="1741317295"/>
        <c:scaling>
          <c:orientation val="minMax"/>
        </c:scaling>
        <c:delete val="0"/>
        <c:axPos val="t"/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41318959"/>
        <c:crosses val="autoZero"/>
        <c:crossBetween val="between"/>
      </c:valAx>
      <c:spPr>
        <a:blipFill>
          <a:blip xmlns:r="http://schemas.openxmlformats.org/officeDocument/2006/relationships" r:embed="rId3"/>
          <a:tile tx="0" ty="0" sx="100000" sy="100000" flip="none" algn="tl"/>
        </a:blip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9143" cy="6059714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0.80664</cdr:x>
      <cdr:y>0.01794</cdr:y>
    </cdr:from>
    <cdr:to>
      <cdr:x>0.98242</cdr:x>
      <cdr:y>0.05979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93000" y="108857"/>
          <a:ext cx="1632858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기준</a:t>
          </a:r>
          <a:r>
            <a:rPr lang="en-US" altLang="ko-KR" sz="1100"/>
            <a:t>:2019</a:t>
          </a:r>
          <a:r>
            <a:rPr lang="ko-KR" altLang="en-US" sz="1100"/>
            <a:t>년</a:t>
          </a:r>
          <a:r>
            <a:rPr lang="en-US" altLang="ko-KR" sz="1100"/>
            <a:t>12</a:t>
          </a:r>
          <a:r>
            <a:rPr lang="ko-KR" altLang="en-US" sz="1100"/>
            <a:t>월</a:t>
          </a:r>
          <a:r>
            <a:rPr lang="en-US" altLang="ko-KR" sz="1100"/>
            <a:t>31</a:t>
          </a:r>
          <a:r>
            <a:rPr lang="ko-KR" altLang="en-US" sz="1100"/>
            <a:t>일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CI" refreshedDate="44230.658693981481" createdVersion="6" refreshedVersion="6" minRefreshableVersion="3" recordCount="16">
  <cacheSource type="worksheet">
    <worksheetSource ref="A1:D17" sheet="데이터"/>
  </cacheSource>
  <cacheFields count="4">
    <cacheField name="노선" numFmtId="49">
      <sharedItems/>
    </cacheField>
    <cacheField name="차량" numFmtId="49">
      <sharedItems count="4">
        <s v="2종대수"/>
        <s v="3종대수"/>
        <s v="4종대수"/>
        <s v="5종대수"/>
      </sharedItems>
    </cacheField>
    <cacheField name="12월30일" numFmtId="176">
      <sharedItems containsSemiMixedTypes="0" containsString="0" containsNumber="1" containsInteger="1" minValue="8018" maxValue="67693"/>
    </cacheField>
    <cacheField name="12월31일" numFmtId="176">
      <sharedItems containsSemiMixedTypes="0" containsString="0" containsNumber="1" containsInteger="1" minValue="7467" maxValue="6433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경부선"/>
    <x v="0"/>
    <n v="39256"/>
    <n v="35384"/>
  </r>
  <r>
    <s v="경부선"/>
    <x v="1"/>
    <n v="67693"/>
    <n v="64332"/>
  </r>
  <r>
    <s v="경부선"/>
    <x v="2"/>
    <n v="43851"/>
    <n v="42612"/>
  </r>
  <r>
    <s v="경부선"/>
    <x v="3"/>
    <n v="56211"/>
    <n v="50727"/>
  </r>
  <r>
    <s v="호남선"/>
    <x v="0"/>
    <n v="8018"/>
    <n v="7467"/>
  </r>
  <r>
    <s v="호남선"/>
    <x v="1"/>
    <n v="20554"/>
    <n v="20143"/>
  </r>
  <r>
    <s v="호남선"/>
    <x v="2"/>
    <n v="15844"/>
    <n v="14630"/>
  </r>
  <r>
    <s v="호남선"/>
    <x v="3"/>
    <n v="21217"/>
    <n v="17798"/>
  </r>
  <r>
    <s v="중부선"/>
    <x v="0"/>
    <n v="15837"/>
    <n v="14248"/>
  </r>
  <r>
    <s v="중부선"/>
    <x v="1"/>
    <n v="19595"/>
    <n v="18050"/>
  </r>
  <r>
    <s v="중부선"/>
    <x v="2"/>
    <n v="17388"/>
    <n v="16884"/>
  </r>
  <r>
    <s v="중부선"/>
    <x v="3"/>
    <n v="16570"/>
    <n v="14724"/>
  </r>
  <r>
    <s v="영동선"/>
    <x v="0"/>
    <n v="19040"/>
    <n v="17187"/>
  </r>
  <r>
    <s v="영동선"/>
    <x v="1"/>
    <n v="24352"/>
    <n v="23253"/>
  </r>
  <r>
    <s v="영동선"/>
    <x v="2"/>
    <n v="18133"/>
    <n v="17666"/>
  </r>
  <r>
    <s v="영동선"/>
    <x v="3"/>
    <n v="19542"/>
    <n v="1627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7" cacheId="2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C8" firstHeaderRow="0" firstDataRow="1" firstDataCol="1"/>
  <pivotFields count="4">
    <pivotField showAll="0"/>
    <pivotField axis="axisRow" showAll="0">
      <items count="5">
        <item x="0"/>
        <item x="1"/>
        <item x="2"/>
        <item x="3"/>
        <item t="default"/>
      </items>
    </pivotField>
    <pivotField dataField="1" numFmtId="176" showAll="0"/>
    <pivotField dataField="1" numFmtId="176"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최대값 : 12월30일" fld="2" subtotal="max" baseField="1" baseItem="0"/>
    <dataField name="최대값 : 12월31일" fld="3" subtotal="max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6"/>
  <sheetViews>
    <sheetView workbookViewId="0">
      <selection activeCell="A21" sqref="A21:E25"/>
    </sheetView>
  </sheetViews>
  <sheetFormatPr defaultRowHeight="17.399999999999999"/>
  <cols>
    <col min="1" max="1" width="11.69921875" customWidth="1"/>
    <col min="2" max="5" width="10.69921875" customWidth="1"/>
    <col min="11" max="11" width="8.796875" customWidth="1"/>
  </cols>
  <sheetData>
    <row r="1" spans="1:7" ht="20.399999999999999">
      <c r="A1" s="64" t="s">
        <v>84</v>
      </c>
      <c r="B1" s="64"/>
      <c r="C1" s="64"/>
      <c r="D1" s="64"/>
      <c r="E1" s="64"/>
      <c r="F1" s="64"/>
      <c r="G1" s="64"/>
    </row>
    <row r="2" spans="1:7" ht="18" thickBot="1">
      <c r="G2" s="33" t="s">
        <v>83</v>
      </c>
    </row>
    <row r="3" spans="1:7" ht="18.600000000000001" thickTop="1" thickBot="1">
      <c r="A3" s="44" t="s">
        <v>21</v>
      </c>
      <c r="B3" s="45" t="s">
        <v>15</v>
      </c>
      <c r="C3" s="45" t="s">
        <v>17</v>
      </c>
      <c r="D3" s="45" t="s">
        <v>19</v>
      </c>
      <c r="E3" s="45" t="s">
        <v>20</v>
      </c>
      <c r="F3" s="45" t="s">
        <v>81</v>
      </c>
      <c r="G3" s="46" t="s">
        <v>82</v>
      </c>
    </row>
    <row r="4" spans="1:7" ht="18" hidden="1" thickTop="1">
      <c r="A4" s="34" t="s">
        <v>0</v>
      </c>
      <c r="B4" s="35">
        <v>35384</v>
      </c>
      <c r="C4" s="36">
        <v>64332</v>
      </c>
      <c r="D4" s="36">
        <v>42612</v>
      </c>
      <c r="E4" s="36">
        <v>50727</v>
      </c>
      <c r="F4" s="37">
        <f>ROUNDDOWN(C4/SUM($C$4:$C$19)*100,2)</f>
        <v>28.64</v>
      </c>
      <c r="G4" s="38">
        <f>CHOOSE(LEN(A4),"","",SUM(B4:E4),AVERAGE(B4:E4),MIN(B4:E4))</f>
        <v>193055</v>
      </c>
    </row>
    <row r="5" spans="1:7" ht="18" hidden="1" thickTop="1">
      <c r="A5" s="34" t="s">
        <v>1</v>
      </c>
      <c r="B5" s="35">
        <v>9756</v>
      </c>
      <c r="C5" s="36">
        <v>14144</v>
      </c>
      <c r="D5" s="36">
        <v>12197</v>
      </c>
      <c r="E5" s="36">
        <v>27912</v>
      </c>
      <c r="F5" s="37">
        <f t="shared" ref="F5:F19" si="0">ROUNDDOWN(C5/SUM($C$4:$C$19)*100,2)</f>
        <v>6.29</v>
      </c>
      <c r="G5" s="38">
        <f t="shared" ref="G5:G19" si="1">CHOOSE(LEN(A5),"","",SUM(B5:E5),AVERAGE(B5:E5),MIN(B5:E5))</f>
        <v>64009</v>
      </c>
    </row>
    <row r="6" spans="1:7" ht="18" hidden="1" thickTop="1">
      <c r="A6" s="34" t="s">
        <v>2</v>
      </c>
      <c r="B6" s="35">
        <v>9936</v>
      </c>
      <c r="C6" s="36">
        <v>15135</v>
      </c>
      <c r="D6" s="36">
        <v>12296</v>
      </c>
      <c r="E6" s="36">
        <v>20660</v>
      </c>
      <c r="F6" s="37">
        <f t="shared" si="0"/>
        <v>6.73</v>
      </c>
      <c r="G6" s="38">
        <f t="shared" si="1"/>
        <v>14506.75</v>
      </c>
    </row>
    <row r="7" spans="1:7" ht="18" hidden="1" thickTop="1">
      <c r="A7" s="34" t="s">
        <v>11</v>
      </c>
      <c r="B7" s="35">
        <v>7467</v>
      </c>
      <c r="C7" s="36">
        <v>20143</v>
      </c>
      <c r="D7" s="36">
        <v>14630</v>
      </c>
      <c r="E7" s="36">
        <v>17798</v>
      </c>
      <c r="F7" s="37">
        <f t="shared" si="0"/>
        <v>8.9600000000000009</v>
      </c>
      <c r="G7" s="38">
        <f t="shared" si="1"/>
        <v>60038</v>
      </c>
    </row>
    <row r="8" spans="1:7" ht="18" hidden="1" thickTop="1">
      <c r="A8" s="34" t="s">
        <v>12</v>
      </c>
      <c r="B8" s="35">
        <v>14248</v>
      </c>
      <c r="C8" s="36">
        <v>18050</v>
      </c>
      <c r="D8" s="36">
        <v>16884</v>
      </c>
      <c r="E8" s="36">
        <v>14724</v>
      </c>
      <c r="F8" s="37">
        <f t="shared" si="0"/>
        <v>8.0299999999999994</v>
      </c>
      <c r="G8" s="38">
        <f t="shared" si="1"/>
        <v>63906</v>
      </c>
    </row>
    <row r="9" spans="1:7" ht="18" thickTop="1">
      <c r="A9" s="34" t="s">
        <v>3</v>
      </c>
      <c r="B9" s="35">
        <v>5507</v>
      </c>
      <c r="C9" s="36">
        <v>11289</v>
      </c>
      <c r="D9" s="36">
        <v>13072</v>
      </c>
      <c r="E9" s="36">
        <v>17467</v>
      </c>
      <c r="F9" s="37">
        <f t="shared" si="0"/>
        <v>5.0199999999999996</v>
      </c>
      <c r="G9" s="38">
        <f t="shared" si="1"/>
        <v>5507</v>
      </c>
    </row>
    <row r="10" spans="1:7" hidden="1">
      <c r="A10" s="34" t="s">
        <v>4</v>
      </c>
      <c r="B10" s="35">
        <v>17187</v>
      </c>
      <c r="C10" s="36">
        <v>23253</v>
      </c>
      <c r="D10" s="36">
        <v>17666</v>
      </c>
      <c r="E10" s="36">
        <v>16271</v>
      </c>
      <c r="F10" s="37">
        <f t="shared" si="0"/>
        <v>10.35</v>
      </c>
      <c r="G10" s="38">
        <f t="shared" si="1"/>
        <v>74377</v>
      </c>
    </row>
    <row r="11" spans="1:7" hidden="1">
      <c r="A11" s="34" t="s">
        <v>9</v>
      </c>
      <c r="B11" s="35">
        <v>565</v>
      </c>
      <c r="C11" s="36">
        <v>1511</v>
      </c>
      <c r="D11" s="36">
        <v>498</v>
      </c>
      <c r="E11" s="36">
        <v>552</v>
      </c>
      <c r="F11" s="37">
        <f t="shared" si="0"/>
        <v>0.67</v>
      </c>
      <c r="G11" s="38">
        <f t="shared" si="1"/>
        <v>498</v>
      </c>
    </row>
    <row r="12" spans="1:7" hidden="1">
      <c r="A12" s="34" t="s">
        <v>13</v>
      </c>
      <c r="B12" s="35">
        <v>12054</v>
      </c>
      <c r="C12" s="36">
        <v>14480</v>
      </c>
      <c r="D12" s="36">
        <v>13167</v>
      </c>
      <c r="E12" s="36">
        <v>24623</v>
      </c>
      <c r="F12" s="37">
        <f t="shared" si="0"/>
        <v>6.44</v>
      </c>
      <c r="G12" s="38">
        <f t="shared" si="1"/>
        <v>64324</v>
      </c>
    </row>
    <row r="13" spans="1:7" hidden="1">
      <c r="A13" s="34" t="s">
        <v>5</v>
      </c>
      <c r="B13" s="35">
        <v>532</v>
      </c>
      <c r="C13" s="36">
        <v>1103</v>
      </c>
      <c r="D13" s="36">
        <v>394</v>
      </c>
      <c r="E13" s="36">
        <v>458</v>
      </c>
      <c r="F13" s="37">
        <f t="shared" si="0"/>
        <v>0.49</v>
      </c>
      <c r="G13" s="38">
        <f t="shared" si="1"/>
        <v>394</v>
      </c>
    </row>
    <row r="14" spans="1:7" hidden="1">
      <c r="A14" s="34" t="s">
        <v>6</v>
      </c>
      <c r="B14" s="35">
        <v>3648</v>
      </c>
      <c r="C14" s="36">
        <v>6347</v>
      </c>
      <c r="D14" s="36">
        <v>4947</v>
      </c>
      <c r="E14" s="36">
        <v>18120</v>
      </c>
      <c r="F14" s="37">
        <f t="shared" si="0"/>
        <v>2.82</v>
      </c>
      <c r="G14" s="38">
        <f t="shared" si="1"/>
        <v>33062</v>
      </c>
    </row>
    <row r="15" spans="1:7">
      <c r="A15" s="34" t="s">
        <v>85</v>
      </c>
      <c r="B15" s="35">
        <v>1532</v>
      </c>
      <c r="C15" s="36">
        <v>3045</v>
      </c>
      <c r="D15" s="36">
        <v>1105</v>
      </c>
      <c r="E15" s="36">
        <v>1771</v>
      </c>
      <c r="F15" s="37">
        <f t="shared" si="0"/>
        <v>1.35</v>
      </c>
      <c r="G15" s="38">
        <f t="shared" si="1"/>
        <v>1105</v>
      </c>
    </row>
    <row r="16" spans="1:7">
      <c r="A16" s="34" t="s">
        <v>86</v>
      </c>
      <c r="B16" s="35">
        <v>2378</v>
      </c>
      <c r="C16" s="36">
        <v>4211</v>
      </c>
      <c r="D16" s="36">
        <v>2847</v>
      </c>
      <c r="E16" s="36">
        <v>7987</v>
      </c>
      <c r="F16" s="37">
        <f t="shared" si="0"/>
        <v>1.87</v>
      </c>
      <c r="G16" s="38">
        <f t="shared" si="1"/>
        <v>2378</v>
      </c>
    </row>
    <row r="17" spans="1:7" hidden="1">
      <c r="A17" s="34" t="s">
        <v>10</v>
      </c>
      <c r="B17" s="35">
        <v>1663</v>
      </c>
      <c r="C17" s="36">
        <v>2108</v>
      </c>
      <c r="D17" s="36">
        <v>885</v>
      </c>
      <c r="E17" s="36">
        <v>1592</v>
      </c>
      <c r="F17" s="37">
        <f t="shared" si="0"/>
        <v>0.93</v>
      </c>
      <c r="G17" s="38">
        <f t="shared" si="1"/>
        <v>885</v>
      </c>
    </row>
    <row r="18" spans="1:7" hidden="1">
      <c r="A18" s="34" t="s">
        <v>7</v>
      </c>
      <c r="B18" s="35">
        <v>3653</v>
      </c>
      <c r="C18" s="36">
        <v>2357</v>
      </c>
      <c r="D18" s="36">
        <v>2165</v>
      </c>
      <c r="E18" s="36">
        <v>4078</v>
      </c>
      <c r="F18" s="37">
        <f t="shared" si="0"/>
        <v>1.04</v>
      </c>
      <c r="G18" s="38">
        <f t="shared" si="1"/>
        <v>12253</v>
      </c>
    </row>
    <row r="19" spans="1:7" ht="18" thickBot="1">
      <c r="A19" s="39" t="s">
        <v>8</v>
      </c>
      <c r="B19" s="40">
        <v>9262</v>
      </c>
      <c r="C19" s="41">
        <v>23095</v>
      </c>
      <c r="D19" s="41">
        <v>19337</v>
      </c>
      <c r="E19" s="41">
        <v>22811</v>
      </c>
      <c r="F19" s="42">
        <f t="shared" si="0"/>
        <v>10.28</v>
      </c>
      <c r="G19" s="43">
        <f t="shared" si="1"/>
        <v>9262</v>
      </c>
    </row>
    <row r="20" spans="1:7" ht="18.600000000000001" thickTop="1" thickBot="1"/>
    <row r="21" spans="1:7" ht="18.600000000000001" thickTop="1" thickBot="1">
      <c r="A21" s="44" t="s">
        <v>21</v>
      </c>
      <c r="B21" s="45" t="s">
        <v>15</v>
      </c>
      <c r="C21" s="45" t="s">
        <v>17</v>
      </c>
      <c r="D21" s="45" t="s">
        <v>19</v>
      </c>
      <c r="E21" s="45" t="s">
        <v>20</v>
      </c>
      <c r="F21" s="45" t="s">
        <v>81</v>
      </c>
      <c r="G21" s="46" t="s">
        <v>82</v>
      </c>
    </row>
    <row r="22" spans="1:7" ht="18" thickTop="1">
      <c r="A22" s="34" t="s">
        <v>3</v>
      </c>
      <c r="B22" s="35">
        <v>5507</v>
      </c>
      <c r="C22" s="36">
        <v>11289</v>
      </c>
      <c r="D22" s="36">
        <v>13072</v>
      </c>
      <c r="E22" s="36">
        <v>17467</v>
      </c>
      <c r="F22" s="37">
        <v>5.0199999999999996</v>
      </c>
      <c r="G22" s="38">
        <v>5507</v>
      </c>
    </row>
    <row r="23" spans="1:7">
      <c r="A23" s="34" t="s">
        <v>85</v>
      </c>
      <c r="B23" s="35">
        <v>1532</v>
      </c>
      <c r="C23" s="36">
        <v>3045</v>
      </c>
      <c r="D23" s="36">
        <v>1105</v>
      </c>
      <c r="E23" s="36">
        <v>1771</v>
      </c>
      <c r="F23" s="37">
        <v>1.35</v>
      </c>
      <c r="G23" s="38">
        <v>1105</v>
      </c>
    </row>
    <row r="24" spans="1:7">
      <c r="A24" s="34" t="s">
        <v>86</v>
      </c>
      <c r="B24" s="35">
        <v>2378</v>
      </c>
      <c r="C24" s="36">
        <v>4211</v>
      </c>
      <c r="D24" s="36">
        <v>2847</v>
      </c>
      <c r="E24" s="36">
        <v>7987</v>
      </c>
      <c r="F24" s="37">
        <v>1.87</v>
      </c>
      <c r="G24" s="38">
        <v>2378</v>
      </c>
    </row>
    <row r="25" spans="1:7" ht="18" thickBot="1">
      <c r="A25" s="39" t="s">
        <v>8</v>
      </c>
      <c r="B25" s="40">
        <v>9262</v>
      </c>
      <c r="C25" s="41">
        <v>23095</v>
      </c>
      <c r="D25" s="41">
        <v>19337</v>
      </c>
      <c r="E25" s="41">
        <v>22811</v>
      </c>
      <c r="F25" s="42">
        <v>10.28</v>
      </c>
      <c r="G25" s="43">
        <v>9262</v>
      </c>
    </row>
    <row r="26" spans="1:7" ht="18" thickTop="1"/>
  </sheetData>
  <autoFilter ref="A3:A19">
    <filterColumn colId="0">
      <customFilters>
        <customFilter val="*지선*"/>
        <customFilter val="*내륙*"/>
      </customFilters>
    </filterColumn>
  </autoFilter>
  <mergeCells count="1">
    <mergeCell ref="A1:G1"/>
  </mergeCells>
  <phoneticPr fontId="2" type="noConversion"/>
  <conditionalFormatting sqref="C4:D19">
    <cfRule type="cellIs" dxfId="1" priority="2" operator="lessThan">
      <formula>11289</formula>
    </cfRule>
  </conditionalFormatting>
  <conditionalFormatting sqref="C22:D25">
    <cfRule type="cellIs" dxfId="0" priority="1" operator="lessThan">
      <formula>11289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"/>
  <sheetViews>
    <sheetView workbookViewId="0">
      <selection activeCell="J20" sqref="J20"/>
    </sheetView>
  </sheetViews>
  <sheetFormatPr defaultRowHeight="17.399999999999999"/>
  <cols>
    <col min="1" max="1" width="11.19921875" bestFit="1" customWidth="1"/>
    <col min="2" max="3" width="16.59765625" bestFit="1" customWidth="1"/>
  </cols>
  <sheetData>
    <row r="3" spans="1:3">
      <c r="A3" s="30" t="s">
        <v>61</v>
      </c>
      <c r="B3" t="s">
        <v>64</v>
      </c>
      <c r="C3" t="s">
        <v>87</v>
      </c>
    </row>
    <row r="4" spans="1:3">
      <c r="A4" s="31" t="s">
        <v>14</v>
      </c>
      <c r="B4" s="32">
        <v>39256</v>
      </c>
      <c r="C4" s="32">
        <v>35384</v>
      </c>
    </row>
    <row r="5" spans="1:3">
      <c r="A5" s="31" t="s">
        <v>16</v>
      </c>
      <c r="B5" s="32">
        <v>67693</v>
      </c>
      <c r="C5" s="32">
        <v>64332</v>
      </c>
    </row>
    <row r="6" spans="1:3">
      <c r="A6" s="31" t="s">
        <v>18</v>
      </c>
      <c r="B6" s="32">
        <v>43851</v>
      </c>
      <c r="C6" s="32">
        <v>42612</v>
      </c>
    </row>
    <row r="7" spans="1:3">
      <c r="A7" s="31" t="s">
        <v>63</v>
      </c>
      <c r="B7" s="32">
        <v>56211</v>
      </c>
      <c r="C7" s="32">
        <v>50727</v>
      </c>
    </row>
    <row r="8" spans="1:3">
      <c r="A8" s="31" t="s">
        <v>62</v>
      </c>
      <c r="B8" s="32">
        <v>67693</v>
      </c>
      <c r="C8" s="32">
        <v>64332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opLeftCell="J1" workbookViewId="0">
      <selection activeCell="W22" sqref="W22"/>
    </sheetView>
  </sheetViews>
  <sheetFormatPr defaultRowHeight="17.399999999999999" outlineLevelRow="2"/>
  <cols>
    <col min="1" max="1" width="10.19921875" customWidth="1"/>
    <col min="2" max="2" width="10.59765625" customWidth="1"/>
    <col min="3" max="3" width="10.69921875" bestFit="1" customWidth="1"/>
    <col min="4" max="4" width="9.19921875" bestFit="1" customWidth="1"/>
    <col min="10" max="10" width="10.19921875" customWidth="1"/>
  </cols>
  <sheetData>
    <row r="1" spans="1:13">
      <c r="A1" s="1" t="s">
        <v>21</v>
      </c>
      <c r="B1" s="1" t="s">
        <v>22</v>
      </c>
      <c r="C1" s="1" t="s">
        <v>23</v>
      </c>
      <c r="D1" s="1" t="s">
        <v>24</v>
      </c>
      <c r="J1" t="s">
        <v>60</v>
      </c>
      <c r="K1" t="s">
        <v>65</v>
      </c>
      <c r="L1" t="s">
        <v>28</v>
      </c>
      <c r="M1" t="s">
        <v>66</v>
      </c>
    </row>
    <row r="2" spans="1:13">
      <c r="A2" s="5" t="s">
        <v>0</v>
      </c>
      <c r="B2" s="6" t="s">
        <v>36</v>
      </c>
      <c r="C2" s="7">
        <v>39256</v>
      </c>
      <c r="D2" s="7">
        <v>35384</v>
      </c>
      <c r="J2" t="s">
        <v>67</v>
      </c>
      <c r="K2">
        <v>66332</v>
      </c>
      <c r="L2">
        <v>617</v>
      </c>
      <c r="M2">
        <v>1854</v>
      </c>
    </row>
    <row r="3" spans="1:13">
      <c r="A3" s="5" t="s">
        <v>0</v>
      </c>
      <c r="B3" s="6" t="s">
        <v>17</v>
      </c>
      <c r="C3" s="7">
        <v>67693</v>
      </c>
      <c r="D3" s="7">
        <v>64332</v>
      </c>
      <c r="J3" t="s">
        <v>68</v>
      </c>
      <c r="K3">
        <v>36793</v>
      </c>
      <c r="L3">
        <v>468</v>
      </c>
      <c r="M3">
        <v>1233</v>
      </c>
    </row>
    <row r="4" spans="1:13">
      <c r="A4" s="5" t="s">
        <v>0</v>
      </c>
      <c r="B4" s="6" t="s">
        <v>19</v>
      </c>
      <c r="C4" s="7">
        <v>43851</v>
      </c>
      <c r="D4" s="7">
        <v>42612</v>
      </c>
      <c r="J4" t="s">
        <v>69</v>
      </c>
      <c r="K4">
        <v>6950</v>
      </c>
      <c r="L4">
        <v>76</v>
      </c>
      <c r="M4">
        <v>581</v>
      </c>
    </row>
    <row r="5" spans="1:13">
      <c r="A5" s="5" t="s">
        <v>0</v>
      </c>
      <c r="B5" s="6" t="s">
        <v>20</v>
      </c>
      <c r="C5" s="7">
        <v>56211</v>
      </c>
      <c r="D5" s="7">
        <v>50727</v>
      </c>
      <c r="J5" t="s">
        <v>70</v>
      </c>
      <c r="K5">
        <v>293563</v>
      </c>
      <c r="L5">
        <v>2286</v>
      </c>
      <c r="M5">
        <v>14192</v>
      </c>
    </row>
    <row r="6" spans="1:13">
      <c r="A6" s="5" t="s">
        <v>11</v>
      </c>
      <c r="B6" s="6" t="s">
        <v>15</v>
      </c>
      <c r="C6" s="7">
        <v>8018</v>
      </c>
      <c r="D6" s="7">
        <v>7467</v>
      </c>
      <c r="J6" t="s">
        <v>71</v>
      </c>
      <c r="K6">
        <v>318344</v>
      </c>
      <c r="L6">
        <v>4329</v>
      </c>
      <c r="M6">
        <v>9347</v>
      </c>
    </row>
    <row r="7" spans="1:13">
      <c r="A7" s="5" t="s">
        <v>11</v>
      </c>
      <c r="B7" s="6" t="s">
        <v>17</v>
      </c>
      <c r="C7" s="7">
        <v>20554</v>
      </c>
      <c r="D7" s="7">
        <v>20143</v>
      </c>
      <c r="J7" t="s">
        <v>72</v>
      </c>
      <c r="K7">
        <v>207360</v>
      </c>
      <c r="L7">
        <v>1415</v>
      </c>
      <c r="M7">
        <v>7197</v>
      </c>
    </row>
    <row r="8" spans="1:13">
      <c r="A8" s="5" t="s">
        <v>11</v>
      </c>
      <c r="B8" s="6" t="s">
        <v>19</v>
      </c>
      <c r="C8" s="7">
        <v>15844</v>
      </c>
      <c r="D8" s="7">
        <v>14630</v>
      </c>
      <c r="J8" t="s">
        <v>73</v>
      </c>
      <c r="K8">
        <v>4388</v>
      </c>
      <c r="L8">
        <v>50</v>
      </c>
      <c r="M8">
        <v>288</v>
      </c>
    </row>
    <row r="9" spans="1:13">
      <c r="A9" s="5" t="s">
        <v>11</v>
      </c>
      <c r="B9" s="6" t="s">
        <v>20</v>
      </c>
      <c r="C9" s="7">
        <v>21217</v>
      </c>
      <c r="D9" s="7">
        <v>17798</v>
      </c>
      <c r="J9" t="s">
        <v>74</v>
      </c>
      <c r="K9">
        <v>163655</v>
      </c>
      <c r="L9">
        <v>1899</v>
      </c>
      <c r="M9">
        <v>5495</v>
      </c>
    </row>
    <row r="10" spans="1:13">
      <c r="A10" s="5" t="s">
        <v>12</v>
      </c>
      <c r="B10" s="6" t="s">
        <v>15</v>
      </c>
      <c r="C10" s="7">
        <v>15837</v>
      </c>
      <c r="D10" s="7">
        <v>14248</v>
      </c>
      <c r="J10" t="s">
        <v>3</v>
      </c>
      <c r="K10">
        <v>171031</v>
      </c>
      <c r="L10">
        <v>1479</v>
      </c>
      <c r="M10">
        <v>6318</v>
      </c>
    </row>
    <row r="11" spans="1:13">
      <c r="A11" s="5" t="s">
        <v>12</v>
      </c>
      <c r="B11" s="6" t="s">
        <v>17</v>
      </c>
      <c r="C11" s="7">
        <v>19595</v>
      </c>
      <c r="D11" s="7">
        <v>18050</v>
      </c>
      <c r="J11" t="s">
        <v>5</v>
      </c>
      <c r="K11">
        <v>51559</v>
      </c>
      <c r="L11">
        <v>192</v>
      </c>
      <c r="M11">
        <v>842</v>
      </c>
    </row>
    <row r="12" spans="1:13">
      <c r="A12" s="5" t="s">
        <v>12</v>
      </c>
      <c r="B12" s="6" t="s">
        <v>19</v>
      </c>
      <c r="C12" s="7">
        <v>17388</v>
      </c>
      <c r="D12" s="7">
        <v>16884</v>
      </c>
      <c r="J12" t="s">
        <v>75</v>
      </c>
      <c r="K12">
        <v>28884</v>
      </c>
      <c r="L12">
        <v>142</v>
      </c>
      <c r="M12">
        <v>1096</v>
      </c>
    </row>
    <row r="13" spans="1:13">
      <c r="A13" s="5" t="s">
        <v>12</v>
      </c>
      <c r="B13" s="6" t="s">
        <v>20</v>
      </c>
      <c r="C13" s="7">
        <v>16570</v>
      </c>
      <c r="D13" s="7">
        <v>14724</v>
      </c>
      <c r="J13" t="s">
        <v>76</v>
      </c>
      <c r="K13">
        <v>40567</v>
      </c>
      <c r="L13">
        <v>364</v>
      </c>
      <c r="M13">
        <v>2190</v>
      </c>
    </row>
    <row r="14" spans="1:13">
      <c r="A14" s="5" t="s">
        <v>4</v>
      </c>
      <c r="B14" s="6" t="s">
        <v>15</v>
      </c>
      <c r="C14" s="7">
        <v>19040</v>
      </c>
      <c r="D14" s="7">
        <v>17187</v>
      </c>
      <c r="J14" t="s">
        <v>77</v>
      </c>
      <c r="K14">
        <v>32689</v>
      </c>
      <c r="L14">
        <v>217</v>
      </c>
      <c r="M14">
        <v>306</v>
      </c>
    </row>
    <row r="15" spans="1:13">
      <c r="A15" s="5" t="s">
        <v>4</v>
      </c>
      <c r="B15" s="6" t="s">
        <v>17</v>
      </c>
      <c r="C15" s="7">
        <v>24352</v>
      </c>
      <c r="D15" s="7">
        <v>23253</v>
      </c>
      <c r="J15" t="s">
        <v>78</v>
      </c>
      <c r="K15">
        <v>42316</v>
      </c>
      <c r="L15">
        <v>211</v>
      </c>
      <c r="M15">
        <v>1659</v>
      </c>
    </row>
    <row r="16" spans="1:13">
      <c r="A16" s="5" t="s">
        <v>4</v>
      </c>
      <c r="B16" s="6" t="s">
        <v>19</v>
      </c>
      <c r="C16" s="7">
        <v>18133</v>
      </c>
      <c r="D16" s="7">
        <v>17666</v>
      </c>
      <c r="J16" t="s">
        <v>79</v>
      </c>
      <c r="K16">
        <v>36298</v>
      </c>
      <c r="L16">
        <v>256</v>
      </c>
      <c r="M16">
        <v>795</v>
      </c>
    </row>
    <row r="17" spans="1:13" ht="18" thickBot="1">
      <c r="A17" s="8" t="s">
        <v>4</v>
      </c>
      <c r="B17" s="9" t="s">
        <v>20</v>
      </c>
      <c r="C17" s="10">
        <v>19542</v>
      </c>
      <c r="D17" s="10">
        <v>16271</v>
      </c>
      <c r="J17" t="s">
        <v>80</v>
      </c>
      <c r="K17">
        <v>42513</v>
      </c>
      <c r="L17">
        <v>266</v>
      </c>
      <c r="M17">
        <v>1060</v>
      </c>
    </row>
    <row r="18" spans="1:13" ht="18" thickBot="1"/>
    <row r="19" spans="1:13" ht="18" thickBot="1">
      <c r="A19" s="4" t="s">
        <v>34</v>
      </c>
      <c r="B19" s="4" t="s">
        <v>35</v>
      </c>
      <c r="C19" s="4" t="s">
        <v>32</v>
      </c>
      <c r="D19" s="4" t="s">
        <v>33</v>
      </c>
    </row>
    <row r="20" spans="1:13" outlineLevel="2">
      <c r="A20" s="5" t="s">
        <v>27</v>
      </c>
      <c r="B20" s="11" t="s">
        <v>37</v>
      </c>
      <c r="C20" s="7">
        <v>976129</v>
      </c>
      <c r="D20" s="7">
        <v>293563</v>
      </c>
      <c r="F20" s="3"/>
      <c r="G20" s="3"/>
    </row>
    <row r="21" spans="1:13" outlineLevel="2">
      <c r="A21" s="5" t="s">
        <v>28</v>
      </c>
      <c r="B21" s="11" t="s">
        <v>39</v>
      </c>
      <c r="C21" s="7">
        <v>10299</v>
      </c>
      <c r="D21" s="7">
        <v>2286</v>
      </c>
    </row>
    <row r="22" spans="1:13" outlineLevel="2">
      <c r="A22" s="5" t="s">
        <v>42</v>
      </c>
      <c r="B22" s="11" t="s">
        <v>39</v>
      </c>
      <c r="C22" s="7">
        <v>36306</v>
      </c>
      <c r="D22" s="7">
        <v>14192</v>
      </c>
    </row>
    <row r="23" spans="1:13" outlineLevel="2">
      <c r="A23" s="5" t="s">
        <v>44</v>
      </c>
      <c r="B23" s="11" t="s">
        <v>39</v>
      </c>
      <c r="C23" s="7">
        <v>11173</v>
      </c>
      <c r="D23" s="7">
        <v>4528</v>
      </c>
      <c r="F23" s="3"/>
      <c r="G23" s="3"/>
    </row>
    <row r="24" spans="1:13" outlineLevel="2">
      <c r="A24" s="5" t="s">
        <v>30</v>
      </c>
      <c r="B24" s="11" t="s">
        <v>46</v>
      </c>
      <c r="C24" s="7">
        <v>10454</v>
      </c>
      <c r="D24" s="7">
        <v>4261</v>
      </c>
    </row>
    <row r="25" spans="1:13" outlineLevel="2">
      <c r="A25" s="5" t="s">
        <v>31</v>
      </c>
      <c r="B25" s="11" t="s">
        <v>39</v>
      </c>
      <c r="C25" s="7">
        <v>44080</v>
      </c>
      <c r="D25" s="7">
        <v>9723</v>
      </c>
    </row>
    <row r="26" spans="1:13" outlineLevel="1">
      <c r="A26" s="5"/>
      <c r="B26" s="47" t="s">
        <v>88</v>
      </c>
      <c r="C26" s="7">
        <f>SUBTOTAL(5,C20:C25)</f>
        <v>10299</v>
      </c>
      <c r="D26" s="7">
        <f>SUBTOTAL(5,D20:D25)</f>
        <v>2286</v>
      </c>
    </row>
    <row r="27" spans="1:13" outlineLevel="2">
      <c r="A27" s="5" t="s">
        <v>27</v>
      </c>
      <c r="B27" s="11" t="s">
        <v>38</v>
      </c>
      <c r="C27" s="7">
        <v>1069418</v>
      </c>
      <c r="D27" s="7">
        <v>261738</v>
      </c>
      <c r="F27" s="3"/>
      <c r="G27" s="3"/>
    </row>
    <row r="28" spans="1:13" outlineLevel="2">
      <c r="A28" s="5" t="s">
        <v>40</v>
      </c>
      <c r="B28" s="11" t="s">
        <v>38</v>
      </c>
      <c r="C28" s="7">
        <v>39256</v>
      </c>
      <c r="D28" s="7">
        <v>8018</v>
      </c>
    </row>
    <row r="29" spans="1:13" outlineLevel="2">
      <c r="A29" s="5" t="s">
        <v>43</v>
      </c>
      <c r="B29" s="11" t="s">
        <v>38</v>
      </c>
      <c r="C29" s="7">
        <v>67693</v>
      </c>
      <c r="D29" s="7">
        <v>20554</v>
      </c>
    </row>
    <row r="30" spans="1:13" outlineLevel="2">
      <c r="A30" s="5" t="s">
        <v>45</v>
      </c>
      <c r="B30" s="11" t="s">
        <v>38</v>
      </c>
      <c r="C30" s="7">
        <v>43851</v>
      </c>
      <c r="D30" s="7">
        <v>15844</v>
      </c>
      <c r="F30" s="3"/>
      <c r="G30" s="3"/>
    </row>
    <row r="31" spans="1:13" outlineLevel="2">
      <c r="A31" s="5" t="s">
        <v>30</v>
      </c>
      <c r="B31" s="11" t="s">
        <v>38</v>
      </c>
      <c r="C31" s="7">
        <v>56211</v>
      </c>
      <c r="D31" s="7">
        <v>21217</v>
      </c>
    </row>
    <row r="32" spans="1:13" outlineLevel="2">
      <c r="A32" s="5" t="s">
        <v>31</v>
      </c>
      <c r="B32" s="11" t="s">
        <v>38</v>
      </c>
      <c r="C32" s="7">
        <v>57757</v>
      </c>
      <c r="D32" s="7">
        <v>9738</v>
      </c>
    </row>
    <row r="33" spans="1:7" outlineLevel="1">
      <c r="A33" s="5"/>
      <c r="B33" s="47" t="s">
        <v>89</v>
      </c>
      <c r="C33" s="7">
        <f>SUBTOTAL(5,C27:C32)</f>
        <v>39256</v>
      </c>
      <c r="D33" s="7">
        <f>SUBTOTAL(5,D27:D32)</f>
        <v>8018</v>
      </c>
    </row>
    <row r="34" spans="1:7" outlineLevel="2">
      <c r="A34" s="5" t="s">
        <v>27</v>
      </c>
      <c r="B34" s="11" t="s">
        <v>24</v>
      </c>
      <c r="C34" s="7">
        <v>1108297</v>
      </c>
      <c r="D34" s="7">
        <v>279125</v>
      </c>
      <c r="F34" s="3"/>
      <c r="G34" s="3"/>
    </row>
    <row r="35" spans="1:7" outlineLevel="2">
      <c r="A35" s="5" t="s">
        <v>40</v>
      </c>
      <c r="B35" s="11" t="s">
        <v>41</v>
      </c>
      <c r="C35" s="7">
        <v>35384</v>
      </c>
      <c r="D35" s="7">
        <v>7467</v>
      </c>
    </row>
    <row r="36" spans="1:7" outlineLevel="2">
      <c r="A36" s="5" t="s">
        <v>43</v>
      </c>
      <c r="B36" s="11" t="s">
        <v>41</v>
      </c>
      <c r="C36" s="7">
        <v>64332</v>
      </c>
      <c r="D36" s="7">
        <v>20143</v>
      </c>
      <c r="F36" s="3"/>
      <c r="G36" s="3"/>
    </row>
    <row r="37" spans="1:7" ht="18" outlineLevel="2" thickBot="1">
      <c r="A37" s="8" t="s">
        <v>45</v>
      </c>
      <c r="B37" s="12" t="s">
        <v>41</v>
      </c>
      <c r="C37" s="10">
        <v>42612</v>
      </c>
      <c r="D37" s="10">
        <v>14630</v>
      </c>
    </row>
    <row r="38" spans="1:7" outlineLevel="1">
      <c r="A38" s="5"/>
      <c r="B38" s="48" t="s">
        <v>90</v>
      </c>
      <c r="C38" s="7">
        <f>SUBTOTAL(5,C34:C37)</f>
        <v>35384</v>
      </c>
      <c r="D38" s="7">
        <f>SUBTOTAL(5,D34:D37)</f>
        <v>7467</v>
      </c>
    </row>
    <row r="39" spans="1:7">
      <c r="A39" s="5"/>
      <c r="B39" s="48" t="s">
        <v>91</v>
      </c>
      <c r="C39" s="7">
        <f>SUBTOTAL(5,C20:C37)</f>
        <v>10299</v>
      </c>
      <c r="D39" s="7">
        <f>SUBTOTAL(5,D20:D37)</f>
        <v>2286</v>
      </c>
    </row>
    <row r="40" spans="1:7">
      <c r="A40" s="2"/>
    </row>
    <row r="41" spans="1:7">
      <c r="A41" s="2"/>
    </row>
  </sheetData>
  <sortState ref="A20:D35">
    <sortCondition ref="B20:B35"/>
  </sortState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4"/>
  <sheetViews>
    <sheetView showGridLines="0" workbookViewId="0"/>
  </sheetViews>
  <sheetFormatPr defaultRowHeight="17.399999999999999" outlineLevelRow="1" outlineLevelCol="1"/>
  <cols>
    <col min="3" max="3" width="6.296875" customWidth="1"/>
    <col min="4" max="6" width="8.5" customWidth="1" outlineLevel="1"/>
  </cols>
  <sheetData>
    <row r="1" spans="2:6" ht="18" thickBot="1"/>
    <row r="2" spans="2:6">
      <c r="B2" s="53" t="s">
        <v>100</v>
      </c>
      <c r="C2" s="54"/>
      <c r="D2" s="60"/>
      <c r="E2" s="60"/>
      <c r="F2" s="60"/>
    </row>
    <row r="3" spans="2:6" collapsed="1">
      <c r="B3" s="52"/>
      <c r="C3" s="52"/>
      <c r="D3" s="61" t="s">
        <v>102</v>
      </c>
      <c r="E3" s="61" t="s">
        <v>97</v>
      </c>
      <c r="F3" s="61" t="s">
        <v>99</v>
      </c>
    </row>
    <row r="4" spans="2:6" ht="62.4" hidden="1" outlineLevel="1">
      <c r="B4" s="56"/>
      <c r="C4" s="56"/>
      <c r="D4" s="49"/>
      <c r="E4" s="63" t="s">
        <v>98</v>
      </c>
      <c r="F4" s="63" t="s">
        <v>98</v>
      </c>
    </row>
    <row r="5" spans="2:6">
      <c r="B5" s="57" t="s">
        <v>101</v>
      </c>
      <c r="C5" s="58"/>
      <c r="D5" s="55"/>
      <c r="E5" s="55"/>
      <c r="F5" s="55"/>
    </row>
    <row r="6" spans="2:6" outlineLevel="1">
      <c r="B6" s="56"/>
      <c r="C6" s="56" t="s">
        <v>92</v>
      </c>
      <c r="D6" s="50">
        <v>279125</v>
      </c>
      <c r="E6" s="62">
        <v>280000</v>
      </c>
      <c r="F6" s="62">
        <v>261000</v>
      </c>
    </row>
    <row r="7" spans="2:6" outlineLevel="1">
      <c r="B7" s="56"/>
      <c r="C7" s="56" t="s">
        <v>93</v>
      </c>
      <c r="D7" s="50">
        <v>7467</v>
      </c>
      <c r="E7" s="62">
        <v>10000</v>
      </c>
      <c r="F7" s="62">
        <v>8010</v>
      </c>
    </row>
    <row r="8" spans="2:6" outlineLevel="1">
      <c r="B8" s="56"/>
      <c r="C8" s="56" t="s">
        <v>94</v>
      </c>
      <c r="D8" s="50">
        <v>20143</v>
      </c>
      <c r="E8" s="62">
        <v>21000</v>
      </c>
      <c r="F8" s="62">
        <v>19000</v>
      </c>
    </row>
    <row r="9" spans="2:6" outlineLevel="1">
      <c r="B9" s="56"/>
      <c r="C9" s="56" t="s">
        <v>95</v>
      </c>
      <c r="D9" s="50">
        <v>14630</v>
      </c>
      <c r="E9" s="62">
        <v>17000</v>
      </c>
      <c r="F9" s="62">
        <v>15500</v>
      </c>
    </row>
    <row r="10" spans="2:6">
      <c r="B10" s="57" t="s">
        <v>103</v>
      </c>
      <c r="C10" s="58"/>
      <c r="D10" s="55"/>
      <c r="E10" s="55"/>
      <c r="F10" s="55"/>
    </row>
    <row r="11" spans="2:6" ht="18" outlineLevel="1" thickBot="1">
      <c r="B11" s="59"/>
      <c r="C11" s="59" t="s">
        <v>96</v>
      </c>
      <c r="D11" s="51">
        <v>0.87739999999999996</v>
      </c>
      <c r="E11" s="51">
        <v>0.87580000000000002</v>
      </c>
      <c r="F11" s="51">
        <v>0.87660000000000005</v>
      </c>
    </row>
    <row r="12" spans="2:6">
      <c r="B12" t="s">
        <v>104</v>
      </c>
    </row>
    <row r="13" spans="2:6">
      <c r="B13" t="s">
        <v>105</v>
      </c>
    </row>
    <row r="14" spans="2:6">
      <c r="B14" t="s">
        <v>106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>
      <selection activeCell="H15" sqref="H15"/>
    </sheetView>
  </sheetViews>
  <sheetFormatPr defaultRowHeight="17.399999999999999"/>
  <cols>
    <col min="1" max="5" width="10.09765625" customWidth="1"/>
    <col min="8" max="8" width="9.796875" customWidth="1"/>
    <col min="10" max="11" width="11.19921875" customWidth="1"/>
    <col min="12" max="12" width="9.69921875" bestFit="1" customWidth="1"/>
  </cols>
  <sheetData>
    <row r="1" spans="1:12">
      <c r="A1" s="13" t="s">
        <v>48</v>
      </c>
      <c r="B1" s="21">
        <v>43828</v>
      </c>
      <c r="C1" s="21">
        <v>43829</v>
      </c>
      <c r="D1" s="22">
        <v>43830</v>
      </c>
      <c r="E1" s="14" t="s">
        <v>49</v>
      </c>
      <c r="H1" s="13" t="s">
        <v>53</v>
      </c>
      <c r="I1" s="13" t="s">
        <v>54</v>
      </c>
      <c r="J1" s="23" t="s">
        <v>38</v>
      </c>
      <c r="K1" s="24" t="s">
        <v>24</v>
      </c>
      <c r="L1" s="13" t="s">
        <v>52</v>
      </c>
    </row>
    <row r="2" spans="1:12">
      <c r="A2" s="15" t="s">
        <v>47</v>
      </c>
      <c r="B2" s="16">
        <v>976129</v>
      </c>
      <c r="C2" s="16">
        <v>1069418</v>
      </c>
      <c r="D2" s="17">
        <v>1026283.0220000178</v>
      </c>
      <c r="E2" s="16">
        <f>AVERAGE(B2:D2)</f>
        <v>1023943.3406666726</v>
      </c>
      <c r="H2" s="15" t="s">
        <v>32</v>
      </c>
      <c r="I2" s="15" t="s">
        <v>27</v>
      </c>
      <c r="J2" s="16">
        <v>1069418</v>
      </c>
      <c r="K2" s="17">
        <v>1108297</v>
      </c>
      <c r="L2" s="16">
        <f>AVERAGE(J2:K2)</f>
        <v>1088857.5</v>
      </c>
    </row>
    <row r="3" spans="1:12">
      <c r="A3" s="15" t="s">
        <v>14</v>
      </c>
      <c r="B3" s="16">
        <v>10299</v>
      </c>
      <c r="C3" s="16">
        <v>39256</v>
      </c>
      <c r="D3" s="17">
        <v>35384</v>
      </c>
      <c r="E3" s="16">
        <f t="shared" ref="E3:E7" si="0">AVERAGE(B3:D3)</f>
        <v>28313</v>
      </c>
      <c r="H3" s="15" t="s">
        <v>32</v>
      </c>
      <c r="I3" s="15" t="s">
        <v>28</v>
      </c>
      <c r="J3" s="16">
        <v>39256</v>
      </c>
      <c r="K3" s="17">
        <v>35384</v>
      </c>
      <c r="L3" s="16">
        <f t="shared" ref="L3:L9" si="1">AVERAGE(J3:K3)</f>
        <v>37320</v>
      </c>
    </row>
    <row r="4" spans="1:12">
      <c r="A4" s="15" t="s">
        <v>16</v>
      </c>
      <c r="B4" s="16">
        <v>36306</v>
      </c>
      <c r="C4" s="16">
        <v>67693</v>
      </c>
      <c r="D4" s="17">
        <v>64332</v>
      </c>
      <c r="E4" s="16">
        <f t="shared" si="0"/>
        <v>56110.333333333336</v>
      </c>
      <c r="H4" s="15" t="s">
        <v>25</v>
      </c>
      <c r="I4" s="15" t="s">
        <v>55</v>
      </c>
      <c r="J4" s="16">
        <v>67693</v>
      </c>
      <c r="K4" s="17">
        <v>64332</v>
      </c>
      <c r="L4" s="16">
        <f t="shared" si="1"/>
        <v>66012.5</v>
      </c>
    </row>
    <row r="5" spans="1:12">
      <c r="A5" s="15" t="s">
        <v>18</v>
      </c>
      <c r="B5" s="16">
        <v>11173</v>
      </c>
      <c r="C5" s="16">
        <v>43851</v>
      </c>
      <c r="D5" s="17">
        <v>42612</v>
      </c>
      <c r="E5" s="16">
        <f t="shared" si="0"/>
        <v>32545.333333333332</v>
      </c>
      <c r="H5" s="25" t="s">
        <v>56</v>
      </c>
      <c r="I5" s="25" t="s">
        <v>29</v>
      </c>
      <c r="J5" s="26">
        <v>43851</v>
      </c>
      <c r="K5" s="27">
        <v>42612</v>
      </c>
      <c r="L5" s="26">
        <f t="shared" si="1"/>
        <v>43231.5</v>
      </c>
    </row>
    <row r="6" spans="1:12">
      <c r="A6" s="15" t="s">
        <v>50</v>
      </c>
      <c r="B6" s="16">
        <v>10454</v>
      </c>
      <c r="C6" s="16">
        <v>56211</v>
      </c>
      <c r="D6" s="17">
        <v>50727</v>
      </c>
      <c r="E6" s="16">
        <f t="shared" si="0"/>
        <v>39130.666666666664</v>
      </c>
      <c r="H6" s="15" t="s">
        <v>57</v>
      </c>
      <c r="I6" s="15" t="s">
        <v>58</v>
      </c>
      <c r="J6" s="16">
        <v>261738</v>
      </c>
      <c r="K6" s="17">
        <v>279125</v>
      </c>
      <c r="L6" s="16">
        <f t="shared" si="1"/>
        <v>270431.5</v>
      </c>
    </row>
    <row r="7" spans="1:12">
      <c r="A7" s="15" t="s">
        <v>26</v>
      </c>
      <c r="B7" s="16">
        <v>44080</v>
      </c>
      <c r="C7" s="16">
        <v>57757</v>
      </c>
      <c r="D7" s="17">
        <v>58857</v>
      </c>
      <c r="E7" s="16">
        <f t="shared" si="0"/>
        <v>53564.666666666664</v>
      </c>
      <c r="H7" s="15" t="s">
        <v>59</v>
      </c>
      <c r="I7" s="15" t="s">
        <v>28</v>
      </c>
      <c r="J7" s="16">
        <v>8018</v>
      </c>
      <c r="K7" s="17">
        <v>7467</v>
      </c>
      <c r="L7" s="16">
        <f t="shared" si="1"/>
        <v>7742.5</v>
      </c>
    </row>
    <row r="8" spans="1:12" ht="18" thickBot="1">
      <c r="A8" s="18" t="s">
        <v>51</v>
      </c>
      <c r="B8" s="19">
        <f>ROUND(B2/SUM(B2:B7)*100,2)</f>
        <v>89.68</v>
      </c>
      <c r="C8" s="19">
        <f t="shared" ref="C8:E8" si="2">ROUND(C2/SUM(C2:C7)*100,2)</f>
        <v>80.16</v>
      </c>
      <c r="D8" s="20">
        <f t="shared" si="2"/>
        <v>80.290000000000006</v>
      </c>
      <c r="E8" s="19">
        <f t="shared" si="2"/>
        <v>83</v>
      </c>
      <c r="H8" s="15" t="s">
        <v>59</v>
      </c>
      <c r="I8" s="15" t="s">
        <v>55</v>
      </c>
      <c r="J8" s="16">
        <v>20554</v>
      </c>
      <c r="K8" s="17">
        <v>20143</v>
      </c>
      <c r="L8" s="16">
        <f t="shared" si="1"/>
        <v>20348.5</v>
      </c>
    </row>
    <row r="9" spans="1:12">
      <c r="H9" s="15" t="s">
        <v>57</v>
      </c>
      <c r="I9" s="15" t="s">
        <v>29</v>
      </c>
      <c r="J9" s="16">
        <v>15844</v>
      </c>
      <c r="K9" s="17">
        <v>14630</v>
      </c>
      <c r="L9" s="16">
        <f t="shared" si="1"/>
        <v>15237</v>
      </c>
    </row>
    <row r="10" spans="1:12" ht="18" thickBot="1">
      <c r="H10" s="65" t="s">
        <v>51</v>
      </c>
      <c r="I10" s="66"/>
      <c r="J10" s="28">
        <f>ROUND(SUM(J2,J6)/SUM(J2:J9),4)</f>
        <v>0.87209999999999999</v>
      </c>
      <c r="K10" s="29">
        <f t="shared" ref="K10:L10" si="3">ROUND(SUM(K2,K6)/SUM(K2:K9),4)</f>
        <v>0.88260000000000005</v>
      </c>
      <c r="L10" s="28">
        <f t="shared" si="3"/>
        <v>0.87739999999999996</v>
      </c>
    </row>
  </sheetData>
  <scenarios current="1" sqref="L10">
    <scenario name="구분1" locked="1" count="4" user="ICI" comment="만든 사람 ICI 날짜 2021-02-03">
      <inputCells r="K6" val="280000" numFmtId="176"/>
      <inputCells r="K7" val="10000" numFmtId="176"/>
      <inputCells r="K8" val="21000" numFmtId="176"/>
      <inputCells r="K9" val="17000" numFmtId="176"/>
    </scenario>
    <scenario name="구분2" locked="1" count="4" user="ICI" comment="만든 사람 ICI 날짜 2021-02-03">
      <inputCells r="K6" val="261000" numFmtId="176"/>
      <inputCells r="K7" val="8010" numFmtId="176"/>
      <inputCells r="K8" val="19000" numFmtId="176"/>
      <inputCells r="K9" val="15500" numFmtId="176"/>
    </scenario>
  </scenarios>
  <mergeCells count="1">
    <mergeCell ref="H10:I10"/>
  </mergeCells>
  <phoneticPr fontId="7" type="noConversion"/>
  <pageMargins left="0.7" right="0.7" top="0.75" bottom="0.75" header="0.3" footer="0.3"/>
  <ignoredErrors>
    <ignoredError sqref="B8:E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차트</vt:lpstr>
      </vt:variant>
      <vt:variant>
        <vt:i4>1</vt:i4>
      </vt:variant>
    </vt:vector>
  </HeadingPairs>
  <TitlesOfParts>
    <vt:vector size="6" baseType="lpstr">
      <vt:lpstr>차량대수</vt:lpstr>
      <vt:lpstr>피벗</vt:lpstr>
      <vt:lpstr>데이터</vt:lpstr>
      <vt:lpstr>시나리오 요약</vt:lpstr>
      <vt:lpstr>목표값과 시나리오</vt:lpstr>
      <vt:lpstr>응시자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ICI</dc:creator>
  <cp:lastModifiedBy>ICI</cp:lastModifiedBy>
  <dcterms:created xsi:type="dcterms:W3CDTF">2021-02-02T04:31:04Z</dcterms:created>
  <dcterms:modified xsi:type="dcterms:W3CDTF">2021-02-03T07:15:29Z</dcterms:modified>
</cp:coreProperties>
</file>