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0" windowWidth="18864" windowHeight="8508" activeTab="2"/>
  </bookViews>
  <sheets>
    <sheet name="차량대수" sheetId="2" r:id="rId1"/>
    <sheet name="데이터" sheetId="3" r:id="rId2"/>
    <sheet name="목표값과 시나리오" sheetId="5" r:id="rId3"/>
  </sheets>
  <definedNames>
    <definedName name="_xlnm._FilterDatabase" localSheetId="0" hidden="1">차량대수!$A$3:$E$19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/>
  <c r="E8" i="5"/>
  <c r="D8" i="5"/>
  <c r="C8" i="5"/>
  <c r="L10" i="5" l="1"/>
  <c r="K10" i="5"/>
  <c r="J10" i="5"/>
  <c r="L3" i="5"/>
  <c r="L4" i="5"/>
  <c r="L5" i="5"/>
  <c r="L6" i="5"/>
  <c r="L7" i="5"/>
  <c r="L8" i="5"/>
  <c r="L9" i="5"/>
  <c r="L2" i="5"/>
  <c r="E7" i="5"/>
  <c r="E6" i="5"/>
  <c r="E5" i="5"/>
  <c r="E4" i="5"/>
  <c r="E3" i="5"/>
  <c r="E2" i="5"/>
</calcChain>
</file>

<file path=xl/sharedStrings.xml><?xml version="1.0" encoding="utf-8"?>
<sst xmlns="http://schemas.openxmlformats.org/spreadsheetml/2006/main" count="141" uniqueCount="80">
  <si>
    <t>경부선</t>
  </si>
  <si>
    <t>남해선</t>
  </si>
  <si>
    <t>서해안선</t>
  </si>
  <si>
    <t>중부내륙선</t>
  </si>
  <si>
    <t>영동선</t>
  </si>
  <si>
    <t>서울양양선</t>
  </si>
  <si>
    <t>동해선</t>
  </si>
  <si>
    <t>경인선</t>
  </si>
  <si>
    <t>호남선지선</t>
  </si>
  <si>
    <t>제2영동선</t>
  </si>
  <si>
    <t>제2경인선</t>
  </si>
  <si>
    <t>호남선</t>
    <phoneticPr fontId="2" type="noConversion"/>
  </si>
  <si>
    <t>중부선</t>
    <phoneticPr fontId="2" type="noConversion"/>
  </si>
  <si>
    <t>중앙선</t>
    <phoneticPr fontId="2" type="noConversion"/>
  </si>
  <si>
    <t>2종대수</t>
  </si>
  <si>
    <t>2종대수</t>
    <phoneticPr fontId="2" type="noConversion"/>
  </si>
  <si>
    <t>3종대수</t>
  </si>
  <si>
    <t>3종대수</t>
    <phoneticPr fontId="2" type="noConversion"/>
  </si>
  <si>
    <t>4종대수</t>
  </si>
  <si>
    <t>4종대수</t>
    <phoneticPr fontId="2" type="noConversion"/>
  </si>
  <si>
    <t>5종대수</t>
    <phoneticPr fontId="2" type="noConversion"/>
  </si>
  <si>
    <t>노선</t>
    <phoneticPr fontId="2" type="noConversion"/>
  </si>
  <si>
    <t>차량</t>
    <phoneticPr fontId="2" type="noConversion"/>
  </si>
  <si>
    <t>12월30일</t>
    <phoneticPr fontId="2" type="noConversion"/>
  </si>
  <si>
    <t>12월31일</t>
    <phoneticPr fontId="2" type="noConversion"/>
  </si>
  <si>
    <t>경부선</t>
    <phoneticPr fontId="3" type="noConversion"/>
  </si>
  <si>
    <t>6종대수</t>
  </si>
  <si>
    <t>1종</t>
    <phoneticPr fontId="3" type="noConversion"/>
  </si>
  <si>
    <t>2종</t>
  </si>
  <si>
    <t>4종</t>
  </si>
  <si>
    <t>5종</t>
  </si>
  <si>
    <t>6종</t>
  </si>
  <si>
    <t>경부선</t>
    <phoneticPr fontId="3" type="noConversion"/>
  </si>
  <si>
    <t>호남선</t>
    <phoneticPr fontId="3" type="noConversion"/>
  </si>
  <si>
    <t>차종</t>
    <phoneticPr fontId="3" type="noConversion"/>
  </si>
  <si>
    <t>월/일</t>
    <phoneticPr fontId="3" type="noConversion"/>
  </si>
  <si>
    <t>2종대수</t>
    <phoneticPr fontId="7" type="noConversion"/>
  </si>
  <si>
    <t>12월29일</t>
    <phoneticPr fontId="7" type="noConversion"/>
  </si>
  <si>
    <t>12월30일</t>
    <phoneticPr fontId="2" type="noConversion"/>
  </si>
  <si>
    <t>12월29일</t>
    <phoneticPr fontId="2" type="noConversion"/>
  </si>
  <si>
    <t>2종</t>
    <phoneticPr fontId="2" type="noConversion"/>
  </si>
  <si>
    <t>12월31일</t>
    <phoneticPr fontId="2" type="noConversion"/>
  </si>
  <si>
    <t>3종</t>
    <phoneticPr fontId="2" type="noConversion"/>
  </si>
  <si>
    <t>3종</t>
    <phoneticPr fontId="2" type="noConversion"/>
  </si>
  <si>
    <t>4종</t>
    <phoneticPr fontId="2" type="noConversion"/>
  </si>
  <si>
    <t>4종</t>
    <phoneticPr fontId="2" type="noConversion"/>
  </si>
  <si>
    <t>12월29일</t>
    <phoneticPr fontId="2" type="noConversion"/>
  </si>
  <si>
    <t>광주대구선0066332006170185400665</t>
  </si>
  <si>
    <t>고창담양선0036793004680123300615</t>
  </si>
  <si>
    <t>평택화성선0006950000760058100065</t>
  </si>
  <si>
    <t>논산천안선0293563022861419204528</t>
  </si>
  <si>
    <t>통영대전선0318344043290934704150</t>
  </si>
  <si>
    <t>당진영덕선0207360014150719703321</t>
  </si>
  <si>
    <t>옥산오창선0004388000500028800073</t>
  </si>
  <si>
    <t>평택제천선0163655018990549503069</t>
  </si>
  <si>
    <t>중부내륙선0171031014790631802944</t>
  </si>
  <si>
    <t>서울양양선0051559001920084200167</t>
  </si>
  <si>
    <t>서천공주선0028884001420109600555</t>
  </si>
  <si>
    <t>평택시흥선0040567003640219000691</t>
  </si>
  <si>
    <t>오산화성선0032689002170030600150</t>
  </si>
  <si>
    <t>상주영천선0042316002110165900690</t>
  </si>
  <si>
    <t>무안광주선0036298002560079500433</t>
  </si>
  <si>
    <t>순천완주선0042513002660106000446</t>
  </si>
  <si>
    <t>노선      1종    2종  3종  4종</t>
    <phoneticPr fontId="3" type="noConversion"/>
  </si>
  <si>
    <t>1종대수</t>
    <phoneticPr fontId="2" type="noConversion"/>
  </si>
  <si>
    <t>차량</t>
    <phoneticPr fontId="7" type="noConversion"/>
  </si>
  <si>
    <t>평균</t>
    <phoneticPr fontId="7" type="noConversion"/>
  </si>
  <si>
    <t>5종대수</t>
    <phoneticPr fontId="7" type="noConversion"/>
  </si>
  <si>
    <t>1종 비중</t>
    <phoneticPr fontId="7" type="noConversion"/>
  </si>
  <si>
    <t>평균</t>
    <phoneticPr fontId="7" type="noConversion"/>
  </si>
  <si>
    <t>도로</t>
    <phoneticPr fontId="2" type="noConversion"/>
  </si>
  <si>
    <t>차종</t>
    <phoneticPr fontId="2" type="noConversion"/>
  </si>
  <si>
    <t>3종</t>
    <phoneticPr fontId="3" type="noConversion"/>
  </si>
  <si>
    <t>경부선</t>
    <phoneticPr fontId="3" type="noConversion"/>
  </si>
  <si>
    <t>호남선</t>
    <phoneticPr fontId="3" type="noConversion"/>
  </si>
  <si>
    <t>1종</t>
    <phoneticPr fontId="3" type="noConversion"/>
  </si>
  <si>
    <t>호남선</t>
    <phoneticPr fontId="3" type="noConversion"/>
  </si>
  <si>
    <t>노선</t>
    <phoneticPr fontId="2" type="noConversion"/>
  </si>
  <si>
    <t>남해2지선</t>
    <phoneticPr fontId="2" type="noConversion"/>
  </si>
  <si>
    <t>남해1지선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</si>
</sst>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yy&quot;/&quot;m&quot;/&quot;d;@"/>
    <numFmt numFmtId="178" formatCode="0.00&quot;%&quot;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2ECF8"/>
      </patternFill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3" borderId="1" xfId="0" applyFont="1" applyFill="1" applyBorder="1" applyAlignment="1">
      <alignment horizontal="distributed" vertical="center"/>
    </xf>
    <xf numFmtId="0" fontId="0" fillId="2" borderId="0" xfId="0" applyFill="1" applyBorder="1" applyAlignment="1"/>
    <xf numFmtId="3" fontId="0" fillId="0" borderId="0" xfId="0" applyNumberFormat="1">
      <alignment vertical="center"/>
    </xf>
    <xf numFmtId="49" fontId="5" fillId="4" borderId="2" xfId="0" applyNumberFormat="1" applyFont="1" applyFill="1" applyBorder="1" applyAlignment="1">
      <alignment horizontal="distributed" vertical="center"/>
    </xf>
    <xf numFmtId="49" fontId="6" fillId="0" borderId="0" xfId="0" applyNumberFormat="1" applyFont="1" applyFill="1" applyBorder="1" applyAlignment="1">
      <alignment horizontal="distributed" vertical="center"/>
    </xf>
    <xf numFmtId="49" fontId="6" fillId="0" borderId="3" xfId="1" applyNumberFormat="1" applyFont="1" applyFill="1" applyBorder="1" applyAlignment="1">
      <alignment horizontal="distributed" vertical="center"/>
    </xf>
    <xf numFmtId="176" fontId="6" fillId="0" borderId="0" xfId="1" applyNumberFormat="1" applyFont="1" applyFill="1" applyBorder="1" applyAlignment="1">
      <alignment horizontal="right" vertical="center"/>
    </xf>
    <xf numFmtId="49" fontId="6" fillId="0" borderId="4" xfId="0" applyNumberFormat="1" applyFont="1" applyFill="1" applyBorder="1" applyAlignment="1">
      <alignment horizontal="distributed" vertical="center"/>
    </xf>
    <xf numFmtId="49" fontId="6" fillId="0" borderId="5" xfId="1" applyNumberFormat="1" applyFont="1" applyFill="1" applyBorder="1" applyAlignment="1">
      <alignment horizontal="distributed" vertical="center"/>
    </xf>
    <xf numFmtId="176" fontId="6" fillId="0" borderId="4" xfId="1" applyNumberFormat="1" applyFont="1" applyFill="1" applyBorder="1" applyAlignment="1">
      <alignment horizontal="right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distributed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distributed" vertical="center"/>
    </xf>
    <xf numFmtId="176" fontId="8" fillId="0" borderId="0" xfId="0" applyNumberFormat="1" applyFont="1" applyFill="1" applyBorder="1" applyAlignment="1">
      <alignment vertical="center"/>
    </xf>
    <xf numFmtId="176" fontId="8" fillId="0" borderId="3" xfId="0" applyNumberFormat="1" applyFont="1" applyFill="1" applyBorder="1" applyAlignment="1">
      <alignment vertical="center"/>
    </xf>
    <xf numFmtId="49" fontId="8" fillId="0" borderId="7" xfId="0" applyNumberFormat="1" applyFont="1" applyFill="1" applyBorder="1" applyAlignment="1">
      <alignment horizontal="distributed" vertical="center"/>
    </xf>
    <xf numFmtId="178" fontId="8" fillId="0" borderId="8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distributed" vertical="center"/>
    </xf>
    <xf numFmtId="176" fontId="8" fillId="0" borderId="10" xfId="0" applyNumberFormat="1" applyFont="1" applyFill="1" applyBorder="1" applyAlignment="1">
      <alignment vertical="center"/>
    </xf>
    <xf numFmtId="176" fontId="8" fillId="0" borderId="9" xfId="0" applyNumberFormat="1" applyFont="1" applyFill="1" applyBorder="1" applyAlignment="1">
      <alignment vertical="center"/>
    </xf>
    <xf numFmtId="10" fontId="8" fillId="0" borderId="8" xfId="0" applyNumberFormat="1" applyFont="1" applyFill="1" applyBorder="1" applyAlignment="1">
      <alignment vertical="center"/>
    </xf>
    <xf numFmtId="10" fontId="8" fillId="0" borderId="7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I3" sqref="I3"/>
    </sheetView>
  </sheetViews>
  <sheetFormatPr defaultRowHeight="17.399999999999999"/>
  <cols>
    <col min="1" max="5" width="8.796875" customWidth="1"/>
    <col min="11" max="11" width="8.796875" customWidth="1"/>
  </cols>
  <sheetData>
    <row r="3" spans="1:5">
      <c r="A3" t="s">
        <v>77</v>
      </c>
      <c r="B3" t="s">
        <v>15</v>
      </c>
      <c r="C3" t="s">
        <v>17</v>
      </c>
      <c r="D3" t="s">
        <v>19</v>
      </c>
      <c r="E3" t="s">
        <v>20</v>
      </c>
    </row>
    <row r="4" spans="1:5">
      <c r="A4" t="s">
        <v>0</v>
      </c>
      <c r="B4">
        <v>35384</v>
      </c>
      <c r="C4">
        <v>64332</v>
      </c>
      <c r="D4">
        <v>42612</v>
      </c>
      <c r="E4">
        <v>50727</v>
      </c>
    </row>
    <row r="5" spans="1:5">
      <c r="A5" t="s">
        <v>1</v>
      </c>
      <c r="B5">
        <v>9756</v>
      </c>
      <c r="C5">
        <v>14144</v>
      </c>
      <c r="D5">
        <v>12197</v>
      </c>
      <c r="E5">
        <v>27912</v>
      </c>
    </row>
    <row r="6" spans="1:5">
      <c r="A6" t="s">
        <v>2</v>
      </c>
      <c r="B6">
        <v>9936</v>
      </c>
      <c r="C6">
        <v>15135</v>
      </c>
      <c r="D6">
        <v>12296</v>
      </c>
      <c r="E6">
        <v>20660</v>
      </c>
    </row>
    <row r="7" spans="1:5" ht="18" customHeight="1">
      <c r="A7" t="s">
        <v>11</v>
      </c>
      <c r="B7">
        <v>7467</v>
      </c>
      <c r="C7">
        <v>20143</v>
      </c>
      <c r="D7">
        <v>14630</v>
      </c>
      <c r="E7">
        <v>17798</v>
      </c>
    </row>
    <row r="8" spans="1:5">
      <c r="A8" t="s">
        <v>12</v>
      </c>
      <c r="B8">
        <v>14248</v>
      </c>
      <c r="C8">
        <v>18050</v>
      </c>
      <c r="D8">
        <v>16884</v>
      </c>
      <c r="E8">
        <v>14724</v>
      </c>
    </row>
    <row r="9" spans="1:5">
      <c r="A9" t="s">
        <v>3</v>
      </c>
      <c r="B9">
        <v>5507</v>
      </c>
      <c r="C9">
        <v>11289</v>
      </c>
      <c r="D9">
        <v>13072</v>
      </c>
      <c r="E9">
        <v>17467</v>
      </c>
    </row>
    <row r="10" spans="1:5">
      <c r="A10" t="s">
        <v>4</v>
      </c>
      <c r="B10">
        <v>17187</v>
      </c>
      <c r="C10">
        <v>23253</v>
      </c>
      <c r="D10">
        <v>17666</v>
      </c>
      <c r="E10">
        <v>16271</v>
      </c>
    </row>
    <row r="11" spans="1:5">
      <c r="A11" t="s">
        <v>9</v>
      </c>
      <c r="B11">
        <v>565</v>
      </c>
      <c r="C11">
        <v>1511</v>
      </c>
      <c r="D11">
        <v>498</v>
      </c>
      <c r="E11">
        <v>552</v>
      </c>
    </row>
    <row r="12" spans="1:5">
      <c r="A12" t="s">
        <v>13</v>
      </c>
      <c r="B12">
        <v>12054</v>
      </c>
      <c r="C12">
        <v>14480</v>
      </c>
      <c r="D12">
        <v>13167</v>
      </c>
      <c r="E12">
        <v>24623</v>
      </c>
    </row>
    <row r="13" spans="1:5">
      <c r="A13" t="s">
        <v>5</v>
      </c>
      <c r="B13">
        <v>532</v>
      </c>
      <c r="C13">
        <v>1103</v>
      </c>
      <c r="D13">
        <v>394</v>
      </c>
      <c r="E13">
        <v>458</v>
      </c>
    </row>
    <row r="14" spans="1:5">
      <c r="A14" t="s">
        <v>6</v>
      </c>
      <c r="B14">
        <v>3648</v>
      </c>
      <c r="C14">
        <v>6347</v>
      </c>
      <c r="D14">
        <v>4947</v>
      </c>
      <c r="E14">
        <v>18120</v>
      </c>
    </row>
    <row r="15" spans="1:5">
      <c r="A15" t="s">
        <v>79</v>
      </c>
      <c r="B15">
        <v>1532</v>
      </c>
      <c r="C15">
        <v>3045</v>
      </c>
      <c r="D15">
        <v>1105</v>
      </c>
      <c r="E15">
        <v>1771</v>
      </c>
    </row>
    <row r="16" spans="1:5">
      <c r="A16" t="s">
        <v>78</v>
      </c>
      <c r="B16">
        <v>2378</v>
      </c>
      <c r="C16">
        <v>4211</v>
      </c>
      <c r="D16">
        <v>2847</v>
      </c>
      <c r="E16">
        <v>7987</v>
      </c>
    </row>
    <row r="17" spans="1:5">
      <c r="A17" t="s">
        <v>10</v>
      </c>
      <c r="B17">
        <v>1663</v>
      </c>
      <c r="C17">
        <v>2108</v>
      </c>
      <c r="D17">
        <v>885</v>
      </c>
      <c r="E17">
        <v>1592</v>
      </c>
    </row>
    <row r="18" spans="1:5">
      <c r="A18" t="s">
        <v>7</v>
      </c>
      <c r="B18">
        <v>3653</v>
      </c>
      <c r="C18">
        <v>2357</v>
      </c>
      <c r="D18">
        <v>2165</v>
      </c>
      <c r="E18">
        <v>4078</v>
      </c>
    </row>
    <row r="19" spans="1:5">
      <c r="A19" t="s">
        <v>8</v>
      </c>
      <c r="B19">
        <v>9262</v>
      </c>
      <c r="C19">
        <v>23095</v>
      </c>
      <c r="D19">
        <v>19337</v>
      </c>
      <c r="E19">
        <v>22811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D36" sqref="D36"/>
    </sheetView>
  </sheetViews>
  <sheetFormatPr defaultRowHeight="17.399999999999999"/>
  <cols>
    <col min="1" max="1" width="10.19921875" customWidth="1"/>
    <col min="2" max="2" width="10.59765625" customWidth="1"/>
    <col min="3" max="3" width="10.69921875" bestFit="1" customWidth="1"/>
    <col min="4" max="4" width="9.19921875" bestFit="1" customWidth="1"/>
  </cols>
  <sheetData>
    <row r="1" spans="1:10">
      <c r="A1" s="1" t="s">
        <v>21</v>
      </c>
      <c r="B1" s="1" t="s">
        <v>22</v>
      </c>
      <c r="C1" s="1" t="s">
        <v>23</v>
      </c>
      <c r="D1" s="1" t="s">
        <v>24</v>
      </c>
      <c r="J1" t="s">
        <v>63</v>
      </c>
    </row>
    <row r="2" spans="1:10">
      <c r="A2" s="5" t="s">
        <v>0</v>
      </c>
      <c r="B2" s="6" t="s">
        <v>36</v>
      </c>
      <c r="C2" s="7">
        <v>39256</v>
      </c>
      <c r="D2" s="7">
        <v>35384</v>
      </c>
      <c r="J2" t="s">
        <v>47</v>
      </c>
    </row>
    <row r="3" spans="1:10">
      <c r="A3" s="5" t="s">
        <v>0</v>
      </c>
      <c r="B3" s="6" t="s">
        <v>17</v>
      </c>
      <c r="C3" s="7">
        <v>67693</v>
      </c>
      <c r="D3" s="7">
        <v>64332</v>
      </c>
      <c r="J3" t="s">
        <v>48</v>
      </c>
    </row>
    <row r="4" spans="1:10">
      <c r="A4" s="5" t="s">
        <v>0</v>
      </c>
      <c r="B4" s="6" t="s">
        <v>19</v>
      </c>
      <c r="C4" s="7">
        <v>43851</v>
      </c>
      <c r="D4" s="7">
        <v>42612</v>
      </c>
      <c r="J4" t="s">
        <v>49</v>
      </c>
    </row>
    <row r="5" spans="1:10">
      <c r="A5" s="5" t="s">
        <v>0</v>
      </c>
      <c r="B5" s="6" t="s">
        <v>20</v>
      </c>
      <c r="C5" s="7">
        <v>56211</v>
      </c>
      <c r="D5" s="7">
        <v>50727</v>
      </c>
      <c r="J5" t="s">
        <v>50</v>
      </c>
    </row>
    <row r="6" spans="1:10">
      <c r="A6" s="5" t="s">
        <v>11</v>
      </c>
      <c r="B6" s="6" t="s">
        <v>15</v>
      </c>
      <c r="C6" s="7">
        <v>8018</v>
      </c>
      <c r="D6" s="7">
        <v>7467</v>
      </c>
      <c r="J6" t="s">
        <v>51</v>
      </c>
    </row>
    <row r="7" spans="1:10">
      <c r="A7" s="5" t="s">
        <v>11</v>
      </c>
      <c r="B7" s="6" t="s">
        <v>17</v>
      </c>
      <c r="C7" s="7">
        <v>20554</v>
      </c>
      <c r="D7" s="7">
        <v>20143</v>
      </c>
      <c r="J7" t="s">
        <v>52</v>
      </c>
    </row>
    <row r="8" spans="1:10">
      <c r="A8" s="5" t="s">
        <v>11</v>
      </c>
      <c r="B8" s="6" t="s">
        <v>19</v>
      </c>
      <c r="C8" s="7">
        <v>15844</v>
      </c>
      <c r="D8" s="7">
        <v>14630</v>
      </c>
      <c r="J8" t="s">
        <v>53</v>
      </c>
    </row>
    <row r="9" spans="1:10">
      <c r="A9" s="5" t="s">
        <v>11</v>
      </c>
      <c r="B9" s="6" t="s">
        <v>20</v>
      </c>
      <c r="C9" s="7">
        <v>21217</v>
      </c>
      <c r="D9" s="7">
        <v>17798</v>
      </c>
      <c r="J9" t="s">
        <v>54</v>
      </c>
    </row>
    <row r="10" spans="1:10">
      <c r="A10" s="5" t="s">
        <v>12</v>
      </c>
      <c r="B10" s="6" t="s">
        <v>15</v>
      </c>
      <c r="C10" s="7">
        <v>15837</v>
      </c>
      <c r="D10" s="7">
        <v>14248</v>
      </c>
      <c r="J10" t="s">
        <v>55</v>
      </c>
    </row>
    <row r="11" spans="1:10">
      <c r="A11" s="5" t="s">
        <v>12</v>
      </c>
      <c r="B11" s="6" t="s">
        <v>17</v>
      </c>
      <c r="C11" s="7">
        <v>19595</v>
      </c>
      <c r="D11" s="7">
        <v>18050</v>
      </c>
      <c r="J11" t="s">
        <v>56</v>
      </c>
    </row>
    <row r="12" spans="1:10">
      <c r="A12" s="5" t="s">
        <v>12</v>
      </c>
      <c r="B12" s="6" t="s">
        <v>19</v>
      </c>
      <c r="C12" s="7">
        <v>17388</v>
      </c>
      <c r="D12" s="7">
        <v>16884</v>
      </c>
      <c r="J12" t="s">
        <v>57</v>
      </c>
    </row>
    <row r="13" spans="1:10">
      <c r="A13" s="5" t="s">
        <v>12</v>
      </c>
      <c r="B13" s="6" t="s">
        <v>20</v>
      </c>
      <c r="C13" s="7">
        <v>16570</v>
      </c>
      <c r="D13" s="7">
        <v>14724</v>
      </c>
      <c r="J13" t="s">
        <v>58</v>
      </c>
    </row>
    <row r="14" spans="1:10">
      <c r="A14" s="5" t="s">
        <v>4</v>
      </c>
      <c r="B14" s="6" t="s">
        <v>15</v>
      </c>
      <c r="C14" s="7">
        <v>19040</v>
      </c>
      <c r="D14" s="7">
        <v>17187</v>
      </c>
      <c r="J14" t="s">
        <v>59</v>
      </c>
    </row>
    <row r="15" spans="1:10">
      <c r="A15" s="5" t="s">
        <v>4</v>
      </c>
      <c r="B15" s="6" t="s">
        <v>17</v>
      </c>
      <c r="C15" s="7">
        <v>24352</v>
      </c>
      <c r="D15" s="7">
        <v>23253</v>
      </c>
      <c r="J15" t="s">
        <v>60</v>
      </c>
    </row>
    <row r="16" spans="1:10">
      <c r="A16" s="5" t="s">
        <v>4</v>
      </c>
      <c r="B16" s="6" t="s">
        <v>19</v>
      </c>
      <c r="C16" s="7">
        <v>18133</v>
      </c>
      <c r="D16" s="7">
        <v>17666</v>
      </c>
      <c r="J16" t="s">
        <v>61</v>
      </c>
    </row>
    <row r="17" spans="1:10" ht="18" thickBot="1">
      <c r="A17" s="8" t="s">
        <v>4</v>
      </c>
      <c r="B17" s="9" t="s">
        <v>20</v>
      </c>
      <c r="C17" s="10">
        <v>19542</v>
      </c>
      <c r="D17" s="10">
        <v>16271</v>
      </c>
      <c r="J17" t="s">
        <v>62</v>
      </c>
    </row>
    <row r="18" spans="1:10" ht="18" thickBot="1"/>
    <row r="19" spans="1:10" ht="18" thickBot="1">
      <c r="A19" s="4" t="s">
        <v>34</v>
      </c>
      <c r="B19" s="4" t="s">
        <v>35</v>
      </c>
      <c r="C19" s="4" t="s">
        <v>32</v>
      </c>
      <c r="D19" s="4" t="s">
        <v>33</v>
      </c>
    </row>
    <row r="20" spans="1:10">
      <c r="A20" s="5" t="s">
        <v>27</v>
      </c>
      <c r="B20" s="11" t="s">
        <v>37</v>
      </c>
      <c r="C20" s="7">
        <v>976129</v>
      </c>
      <c r="D20" s="7">
        <v>293563</v>
      </c>
      <c r="F20" s="3"/>
      <c r="G20" s="3"/>
    </row>
    <row r="21" spans="1:10">
      <c r="A21" s="5" t="s">
        <v>27</v>
      </c>
      <c r="B21" s="11" t="s">
        <v>38</v>
      </c>
      <c r="C21" s="7">
        <v>1069418</v>
      </c>
      <c r="D21" s="7">
        <v>261738</v>
      </c>
    </row>
    <row r="22" spans="1:10">
      <c r="A22" s="5" t="s">
        <v>27</v>
      </c>
      <c r="B22" s="11" t="s">
        <v>24</v>
      </c>
      <c r="C22" s="7">
        <v>1108297</v>
      </c>
      <c r="D22" s="7">
        <v>279125</v>
      </c>
    </row>
    <row r="23" spans="1:10">
      <c r="A23" s="5" t="s">
        <v>28</v>
      </c>
      <c r="B23" s="11" t="s">
        <v>39</v>
      </c>
      <c r="C23" s="7">
        <v>10299</v>
      </c>
      <c r="D23" s="7">
        <v>2286</v>
      </c>
      <c r="F23" s="3"/>
      <c r="G23" s="3"/>
    </row>
    <row r="24" spans="1:10">
      <c r="A24" s="5" t="s">
        <v>40</v>
      </c>
      <c r="B24" s="11" t="s">
        <v>38</v>
      </c>
      <c r="C24" s="7">
        <v>39256</v>
      </c>
      <c r="D24" s="7">
        <v>8018</v>
      </c>
    </row>
    <row r="25" spans="1:10">
      <c r="A25" s="5" t="s">
        <v>40</v>
      </c>
      <c r="B25" s="11" t="s">
        <v>41</v>
      </c>
      <c r="C25" s="7">
        <v>35384</v>
      </c>
      <c r="D25" s="7">
        <v>7467</v>
      </c>
    </row>
    <row r="26" spans="1:10">
      <c r="A26" s="5" t="s">
        <v>42</v>
      </c>
      <c r="B26" s="11" t="s">
        <v>39</v>
      </c>
      <c r="C26" s="7">
        <v>36306</v>
      </c>
      <c r="D26" s="7">
        <v>14192</v>
      </c>
      <c r="F26" s="3"/>
      <c r="G26" s="3"/>
    </row>
    <row r="27" spans="1:10">
      <c r="A27" s="5" t="s">
        <v>43</v>
      </c>
      <c r="B27" s="11" t="s">
        <v>38</v>
      </c>
      <c r="C27" s="7">
        <v>67693</v>
      </c>
      <c r="D27" s="7">
        <v>20554</v>
      </c>
    </row>
    <row r="28" spans="1:10">
      <c r="A28" s="5" t="s">
        <v>43</v>
      </c>
      <c r="B28" s="11" t="s">
        <v>41</v>
      </c>
      <c r="C28" s="7">
        <v>64332</v>
      </c>
      <c r="D28" s="7">
        <v>20143</v>
      </c>
    </row>
    <row r="29" spans="1:10">
      <c r="A29" s="5" t="s">
        <v>44</v>
      </c>
      <c r="B29" s="11" t="s">
        <v>39</v>
      </c>
      <c r="C29" s="7">
        <v>11173</v>
      </c>
      <c r="D29" s="7">
        <v>4528</v>
      </c>
      <c r="F29" s="3"/>
      <c r="G29" s="3"/>
    </row>
    <row r="30" spans="1:10">
      <c r="A30" s="5" t="s">
        <v>45</v>
      </c>
      <c r="B30" s="11" t="s">
        <v>38</v>
      </c>
      <c r="C30" s="7">
        <v>43851</v>
      </c>
      <c r="D30" s="7">
        <v>15844</v>
      </c>
    </row>
    <row r="31" spans="1:10">
      <c r="A31" s="5" t="s">
        <v>45</v>
      </c>
      <c r="B31" s="11" t="s">
        <v>41</v>
      </c>
      <c r="C31" s="7">
        <v>42612</v>
      </c>
      <c r="D31" s="7">
        <v>14630</v>
      </c>
    </row>
    <row r="32" spans="1:10">
      <c r="A32" s="5" t="s">
        <v>30</v>
      </c>
      <c r="B32" s="11" t="s">
        <v>46</v>
      </c>
      <c r="C32" s="7">
        <v>10454</v>
      </c>
      <c r="D32" s="7">
        <v>4261</v>
      </c>
      <c r="F32" s="3"/>
      <c r="G32" s="3"/>
    </row>
    <row r="33" spans="1:7">
      <c r="A33" s="5" t="s">
        <v>30</v>
      </c>
      <c r="B33" s="11" t="s">
        <v>38</v>
      </c>
      <c r="C33" s="7">
        <v>56211</v>
      </c>
      <c r="D33" s="7">
        <v>21217</v>
      </c>
    </row>
    <row r="34" spans="1:7">
      <c r="A34" s="5" t="s">
        <v>31</v>
      </c>
      <c r="B34" s="11" t="s">
        <v>39</v>
      </c>
      <c r="C34" s="7">
        <v>44080</v>
      </c>
      <c r="D34" s="7">
        <v>9723</v>
      </c>
      <c r="F34" s="3"/>
      <c r="G34" s="3"/>
    </row>
    <row r="35" spans="1:7" ht="18" thickBot="1">
      <c r="A35" s="8" t="s">
        <v>31</v>
      </c>
      <c r="B35" s="12" t="s">
        <v>38</v>
      </c>
      <c r="C35" s="10">
        <v>57757</v>
      </c>
      <c r="D35" s="10">
        <v>9738</v>
      </c>
    </row>
    <row r="36" spans="1:7">
      <c r="A36" s="2"/>
    </row>
    <row r="37" spans="1:7">
      <c r="A37" s="2"/>
    </row>
  </sheetData>
  <sortState ref="A20:AI35">
    <sortCondition ref="A20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F11" sqref="F11"/>
    </sheetView>
  </sheetViews>
  <sheetFormatPr defaultRowHeight="17.399999999999999"/>
  <cols>
    <col min="1" max="5" width="10.09765625" customWidth="1"/>
    <col min="8" max="8" width="9.796875" customWidth="1"/>
    <col min="10" max="11" width="11.19921875" customWidth="1"/>
    <col min="12" max="12" width="9.69921875" bestFit="1" customWidth="1"/>
  </cols>
  <sheetData>
    <row r="1" spans="1:12">
      <c r="A1" s="13" t="s">
        <v>65</v>
      </c>
      <c r="B1" s="21">
        <v>43828</v>
      </c>
      <c r="C1" s="21">
        <v>43829</v>
      </c>
      <c r="D1" s="22">
        <v>43830</v>
      </c>
      <c r="E1" s="14" t="s">
        <v>66</v>
      </c>
      <c r="H1" s="13" t="s">
        <v>70</v>
      </c>
      <c r="I1" s="13" t="s">
        <v>71</v>
      </c>
      <c r="J1" s="23" t="s">
        <v>38</v>
      </c>
      <c r="K1" s="24" t="s">
        <v>24</v>
      </c>
      <c r="L1" s="13" t="s">
        <v>69</v>
      </c>
    </row>
    <row r="2" spans="1:12">
      <c r="A2" s="15" t="s">
        <v>64</v>
      </c>
      <c r="B2" s="16">
        <v>976129</v>
      </c>
      <c r="C2" s="16">
        <v>1069418</v>
      </c>
      <c r="D2" s="17">
        <v>1108297</v>
      </c>
      <c r="E2" s="16">
        <f>AVERAGE(B2:D2)</f>
        <v>1051281.3333333333</v>
      </c>
      <c r="H2" s="15" t="s">
        <v>32</v>
      </c>
      <c r="I2" s="15" t="s">
        <v>27</v>
      </c>
      <c r="J2" s="16">
        <v>1069418</v>
      </c>
      <c r="K2" s="17">
        <v>1108297</v>
      </c>
      <c r="L2" s="16">
        <f>AVERAGE(J2:K2)</f>
        <v>1088857.5</v>
      </c>
    </row>
    <row r="3" spans="1:12">
      <c r="A3" s="15" t="s">
        <v>14</v>
      </c>
      <c r="B3" s="16">
        <v>10299</v>
      </c>
      <c r="C3" s="16">
        <v>39256</v>
      </c>
      <c r="D3" s="17">
        <v>35384</v>
      </c>
      <c r="E3" s="16">
        <f t="shared" ref="E3:E7" si="0">AVERAGE(B3:D3)</f>
        <v>28313</v>
      </c>
      <c r="H3" s="15" t="s">
        <v>32</v>
      </c>
      <c r="I3" s="15" t="s">
        <v>28</v>
      </c>
      <c r="J3" s="16">
        <v>39256</v>
      </c>
      <c r="K3" s="17">
        <v>35384</v>
      </c>
      <c r="L3" s="16">
        <f t="shared" ref="L3:L9" si="1">AVERAGE(J3:K3)</f>
        <v>37320</v>
      </c>
    </row>
    <row r="4" spans="1:12">
      <c r="A4" s="15" t="s">
        <v>16</v>
      </c>
      <c r="B4" s="16">
        <v>36306</v>
      </c>
      <c r="C4" s="16">
        <v>67693</v>
      </c>
      <c r="D4" s="17">
        <v>64332</v>
      </c>
      <c r="E4" s="16">
        <f t="shared" si="0"/>
        <v>56110.333333333336</v>
      </c>
      <c r="H4" s="15" t="s">
        <v>25</v>
      </c>
      <c r="I4" s="15" t="s">
        <v>72</v>
      </c>
      <c r="J4" s="16">
        <v>67693</v>
      </c>
      <c r="K4" s="17">
        <v>64332</v>
      </c>
      <c r="L4" s="16">
        <f t="shared" si="1"/>
        <v>66012.5</v>
      </c>
    </row>
    <row r="5" spans="1:12">
      <c r="A5" s="15" t="s">
        <v>18</v>
      </c>
      <c r="B5" s="16">
        <v>11173</v>
      </c>
      <c r="C5" s="16">
        <v>43851</v>
      </c>
      <c r="D5" s="17">
        <v>42612</v>
      </c>
      <c r="E5" s="16">
        <f t="shared" si="0"/>
        <v>32545.333333333332</v>
      </c>
      <c r="H5" s="25" t="s">
        <v>73</v>
      </c>
      <c r="I5" s="25" t="s">
        <v>29</v>
      </c>
      <c r="J5" s="26">
        <v>43851</v>
      </c>
      <c r="K5" s="27">
        <v>42612</v>
      </c>
      <c r="L5" s="26">
        <f t="shared" si="1"/>
        <v>43231.5</v>
      </c>
    </row>
    <row r="6" spans="1:12">
      <c r="A6" s="15" t="s">
        <v>67</v>
      </c>
      <c r="B6" s="16">
        <v>10454</v>
      </c>
      <c r="C6" s="16">
        <v>56211</v>
      </c>
      <c r="D6" s="17">
        <v>50727</v>
      </c>
      <c r="E6" s="16">
        <f t="shared" si="0"/>
        <v>39130.666666666664</v>
      </c>
      <c r="H6" s="15" t="s">
        <v>74</v>
      </c>
      <c r="I6" s="15" t="s">
        <v>75</v>
      </c>
      <c r="J6" s="16">
        <v>261738</v>
      </c>
      <c r="K6" s="17">
        <v>279125</v>
      </c>
      <c r="L6" s="16">
        <f t="shared" si="1"/>
        <v>270431.5</v>
      </c>
    </row>
    <row r="7" spans="1:12">
      <c r="A7" s="15" t="s">
        <v>26</v>
      </c>
      <c r="B7" s="16">
        <v>44080</v>
      </c>
      <c r="C7" s="16">
        <v>57757</v>
      </c>
      <c r="D7" s="17">
        <v>58857</v>
      </c>
      <c r="E7" s="16">
        <f t="shared" si="0"/>
        <v>53564.666666666664</v>
      </c>
      <c r="H7" s="15" t="s">
        <v>76</v>
      </c>
      <c r="I7" s="15" t="s">
        <v>28</v>
      </c>
      <c r="J7" s="16">
        <v>8018</v>
      </c>
      <c r="K7" s="17">
        <v>7467</v>
      </c>
      <c r="L7" s="16">
        <f t="shared" si="1"/>
        <v>7742.5</v>
      </c>
    </row>
    <row r="8" spans="1:12" ht="18" thickBot="1">
      <c r="A8" s="18" t="s">
        <v>68</v>
      </c>
      <c r="B8" s="19">
        <f>ROUND(B2/SUM(B2:B7)*100,2)</f>
        <v>89.68</v>
      </c>
      <c r="C8" s="19">
        <f t="shared" ref="C8:E8" si="2">ROUND(C2/SUM(C2:C7)*100,2)</f>
        <v>80.16</v>
      </c>
      <c r="D8" s="20">
        <f t="shared" si="2"/>
        <v>81.48</v>
      </c>
      <c r="E8" s="19">
        <f t="shared" si="2"/>
        <v>83.37</v>
      </c>
      <c r="H8" s="15" t="s">
        <v>76</v>
      </c>
      <c r="I8" s="15" t="s">
        <v>72</v>
      </c>
      <c r="J8" s="16">
        <v>20554</v>
      </c>
      <c r="K8" s="17">
        <v>20143</v>
      </c>
      <c r="L8" s="16">
        <f t="shared" si="1"/>
        <v>20348.5</v>
      </c>
    </row>
    <row r="9" spans="1:12">
      <c r="H9" s="15" t="s">
        <v>74</v>
      </c>
      <c r="I9" s="15" t="s">
        <v>29</v>
      </c>
      <c r="J9" s="16">
        <v>15844</v>
      </c>
      <c r="K9" s="17">
        <v>14630</v>
      </c>
      <c r="L9" s="16">
        <f t="shared" si="1"/>
        <v>15237</v>
      </c>
    </row>
    <row r="10" spans="1:12" ht="18" thickBot="1">
      <c r="H10" s="30" t="s">
        <v>68</v>
      </c>
      <c r="I10" s="31"/>
      <c r="J10" s="28">
        <f>ROUND(SUM(J2,J6)/SUM(J2:J9),4)</f>
        <v>0.87209999999999999</v>
      </c>
      <c r="K10" s="29">
        <f t="shared" ref="K10:L10" si="3">ROUND(SUM(K2,K6)/SUM(K2:K9),4)</f>
        <v>0.88260000000000005</v>
      </c>
      <c r="L10" s="28">
        <f t="shared" si="3"/>
        <v>0.87739999999999996</v>
      </c>
    </row>
  </sheetData>
  <mergeCells count="1">
    <mergeCell ref="H10:I10"/>
  </mergeCells>
  <phoneticPr fontId="7" type="noConversion"/>
  <pageMargins left="0.7" right="0.7" top="0.75" bottom="0.75" header="0.3" footer="0.3"/>
  <ignoredErrors>
    <ignoredError sqref="B8: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차량대수</vt:lpstr>
      <vt:lpstr>데이터</vt:lpstr>
      <vt:lpstr>목표값과 시나리오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2021-02-02T04:31:04Z</dcterms:created>
  <dcterms:modified xsi:type="dcterms:W3CDTF">2021-02-07T07:30:17Z</dcterms:modified>
</cp:coreProperties>
</file>