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tabRatio="741" activeTab="3"/>
  </bookViews>
  <sheets>
    <sheet name="응시자" sheetId="9" r:id="rId1"/>
    <sheet name="세대현황" sheetId="4" r:id="rId2"/>
    <sheet name="피벗" sheetId="10" r:id="rId3"/>
    <sheet name="데이터" sheetId="1" r:id="rId4"/>
    <sheet name="시나리오 요약" sheetId="13" r:id="rId5"/>
    <sheet name="목표값과 시나리오" sheetId="2" r:id="rId6"/>
  </sheets>
  <definedNames>
    <definedName name="_xlnm._FilterDatabase" localSheetId="1" hidden="1">세대현황!$E$3:$E$19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E39" i="1" l="1"/>
  <c r="D39" i="1"/>
  <c r="C39" i="1"/>
  <c r="E34" i="1"/>
  <c r="D34" i="1"/>
  <c r="C34" i="1"/>
  <c r="E28" i="1"/>
  <c r="D28" i="1"/>
  <c r="D40" i="1" s="1"/>
  <c r="C28" i="1"/>
  <c r="E22" i="1"/>
  <c r="E40" i="1" s="1"/>
  <c r="D22" i="1"/>
  <c r="C22" i="1"/>
  <c r="C40" i="1" s="1"/>
  <c r="F4" i="4"/>
  <c r="G4" i="4"/>
  <c r="F5" i="4"/>
  <c r="G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L3" i="2" l="1"/>
  <c r="L4" i="2"/>
  <c r="L5" i="2"/>
  <c r="L6" i="2"/>
  <c r="K7" i="2"/>
  <c r="J7" i="2"/>
  <c r="I7" i="2"/>
  <c r="D3" i="2" l="1"/>
  <c r="D4" i="2"/>
  <c r="D5" i="2"/>
  <c r="D2" i="2"/>
  <c r="L2" i="2" l="1"/>
  <c r="L7" i="2" s="1"/>
  <c r="C6" i="2"/>
  <c r="B6" i="2"/>
  <c r="D6" i="2" l="1"/>
</calcChain>
</file>

<file path=xl/sharedStrings.xml><?xml version="1.0" encoding="utf-8"?>
<sst xmlns="http://schemas.openxmlformats.org/spreadsheetml/2006/main" count="177" uniqueCount="96">
  <si>
    <t>서울</t>
  </si>
  <si>
    <t>강남구</t>
  </si>
  <si>
    <t>강동구</t>
  </si>
  <si>
    <t>부산</t>
  </si>
  <si>
    <t>동구</t>
  </si>
  <si>
    <t>대구</t>
  </si>
  <si>
    <t>달서구</t>
  </si>
  <si>
    <t>달성군</t>
  </si>
  <si>
    <t>서구</t>
  </si>
  <si>
    <t>시도</t>
  </si>
  <si>
    <t>행정구역평균</t>
    <phoneticPr fontId="0" type="noConversion"/>
  </si>
  <si>
    <t>행정구역</t>
    <phoneticPr fontId="0" type="noConversion"/>
  </si>
  <si>
    <t>서울</t>
    <phoneticPr fontId="0" type="noConversion"/>
  </si>
  <si>
    <t>대구</t>
    <phoneticPr fontId="0" type="noConversion"/>
  </si>
  <si>
    <t>부산</t>
    <phoneticPr fontId="0" type="noConversion"/>
  </si>
  <si>
    <t>합계</t>
    <phoneticPr fontId="0" type="noConversion"/>
  </si>
  <si>
    <t>종로구</t>
  </si>
  <si>
    <t>중구</t>
  </si>
  <si>
    <t>용산구</t>
  </si>
  <si>
    <t>서울특별시</t>
  </si>
  <si>
    <t>도봉구</t>
    <phoneticPr fontId="0" type="noConversion"/>
  </si>
  <si>
    <t>노원구</t>
    <phoneticPr fontId="0" type="noConversion"/>
  </si>
  <si>
    <t>은평구</t>
    <phoneticPr fontId="0" type="noConversion"/>
  </si>
  <si>
    <t>서대문구</t>
    <phoneticPr fontId="0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</si>
  <si>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</si>
  <si>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</si>
  <si>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</si>
  <si>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</si>
  <si>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</si>
  <si>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</si>
  <si>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</si>
  <si>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</si>
  <si>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</si>
  <si>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</si>
  <si>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</si>
  <si>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</si>
  <si>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</si>
  <si>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</si>
  <si>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</si>
  <si>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</si>
  <si>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(단위 : 명)</t>
    <phoneticPr fontId="0" type="noConversion"/>
  </si>
  <si>
    <t>지역별 세대수 현황</t>
    <phoneticPr fontId="0" type="noConversion"/>
  </si>
  <si>
    <t>연도</t>
  </si>
  <si>
    <t>연도</t>
    <phoneticPr fontId="0" type="noConversion"/>
  </si>
  <si>
    <t>송파구</t>
  </si>
  <si>
    <t>부산광역시</t>
  </si>
  <si>
    <t>대구광역시</t>
  </si>
  <si>
    <t>인천광역시</t>
  </si>
  <si>
    <t>행정구역</t>
  </si>
  <si>
    <t>연수구</t>
  </si>
  <si>
    <t>부평구</t>
  </si>
  <si>
    <t>북구</t>
  </si>
  <si>
    <t>지역</t>
  </si>
  <si>
    <t>성동구</t>
  </si>
  <si>
    <t>광진구</t>
  </si>
  <si>
    <t>영도구</t>
  </si>
  <si>
    <t>부산진구</t>
  </si>
  <si>
    <t>수성구</t>
  </si>
  <si>
    <t>인천</t>
  </si>
  <si>
    <t>2019년</t>
    <phoneticPr fontId="0" type="noConversion"/>
  </si>
  <si>
    <t>인천</t>
    <phoneticPr fontId="0" type="noConversion"/>
  </si>
  <si>
    <t>지역</t>
    <phoneticPr fontId="0" type="noConversion"/>
  </si>
  <si>
    <t>2017년</t>
    <phoneticPr fontId="0" type="noConversion"/>
  </si>
  <si>
    <t>평균 세대수</t>
    <phoneticPr fontId="0" type="noConversion"/>
  </si>
  <si>
    <t>평균 세대수</t>
    <phoneticPr fontId="0" type="noConversion"/>
  </si>
  <si>
    <t>평균과 차</t>
    <phoneticPr fontId="0" type="noConversion"/>
  </si>
  <si>
    <t>기타</t>
    <phoneticPr fontId="0" type="noConversion"/>
  </si>
  <si>
    <t>행 레이블</t>
  </si>
  <si>
    <t>평균 : 2018년</t>
  </si>
  <si>
    <t>평균 : 2019년</t>
  </si>
  <si>
    <t>평균 : 2020년</t>
  </si>
  <si>
    <t>전체 평균 : 2018년</t>
  </si>
  <si>
    <t>전체 평균 : 2019년</t>
  </si>
  <si>
    <t>전체 평균 : 2020년</t>
  </si>
  <si>
    <t>인천 평균</t>
  </si>
  <si>
    <t>서울 평균</t>
  </si>
  <si>
    <t>부산 평균</t>
  </si>
  <si>
    <t>대구 평균</t>
  </si>
  <si>
    <t>전체 평균</t>
  </si>
  <si>
    <t>$K$2</t>
  </si>
  <si>
    <t>$K$3</t>
  </si>
  <si>
    <t>$K$4</t>
  </si>
  <si>
    <t>$K$5</t>
  </si>
  <si>
    <t>$K$6</t>
  </si>
  <si>
    <t>$L$7</t>
  </si>
  <si>
    <t>유형1</t>
  </si>
  <si>
    <t>만든 사람 ICI 날짜 2021-02-03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</si>
  <si>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</si>
  <si>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</si>
  <si>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</si>
  <si>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</si>
  <si>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</si>
  <si>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</si>
  <si>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</si>
  <si>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</si>
  <si>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만든 사람 ICI 날짜 2021-02-03
수정한 사람 ICI 날짜 2021-02-03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</si>
</sst>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_-* #,##0.0_-;\-* #,##0.0_-;_-* &quot;-&quot;_-;_-@_-"/>
    <numFmt numFmtId="177" formatCode="#,##0_);[Red]\(#,##0\)"/>
    <numFmt numFmtId="178" formatCode="[&gt;=137062]**#,##0;#,##0"/>
  </numFmts>
  <fonts count="14"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5"/>
      <name val="바탕체"/>
      <family val="1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41" fontId="1" fillId="0" borderId="0" xfId="1" applyFont="1">
      <alignment vertical="center"/>
    </xf>
    <xf numFmtId="0" fontId="1" fillId="0" borderId="0" xfId="0" applyFont="1" applyBorder="1" applyAlignment="1">
      <alignment horizontal="distributed" vertical="center"/>
    </xf>
    <xf numFmtId="41" fontId="3" fillId="0" borderId="2" xfId="1" applyFont="1" applyBorder="1">
      <alignment vertical="center"/>
    </xf>
    <xf numFmtId="41" fontId="3" fillId="0" borderId="0" xfId="1" applyFont="1">
      <alignment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7" xfId="1" applyFont="1" applyBorder="1">
      <alignment vertical="center"/>
    </xf>
    <xf numFmtId="41" fontId="3" fillId="0" borderId="6" xfId="1" applyFont="1" applyBorder="1">
      <alignment vertical="center"/>
    </xf>
    <xf numFmtId="41" fontId="3" fillId="0" borderId="0" xfId="1" applyFont="1" applyBorder="1">
      <alignment vertical="center"/>
    </xf>
    <xf numFmtId="0" fontId="3" fillId="0" borderId="9" xfId="0" applyFont="1" applyBorder="1" applyAlignment="1">
      <alignment horizontal="distributed" vertical="center"/>
    </xf>
    <xf numFmtId="176" fontId="3" fillId="0" borderId="4" xfId="1" applyNumberFormat="1" applyFont="1" applyBorder="1">
      <alignment vertical="center"/>
    </xf>
    <xf numFmtId="0" fontId="3" fillId="0" borderId="11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41" fontId="3" fillId="0" borderId="11" xfId="1" applyFont="1" applyBorder="1">
      <alignment vertical="center"/>
    </xf>
    <xf numFmtId="41" fontId="3" fillId="0" borderId="9" xfId="1" applyFont="1" applyBorder="1">
      <alignment vertical="center"/>
    </xf>
    <xf numFmtId="176" fontId="3" fillId="0" borderId="10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distributed" vertical="center"/>
    </xf>
    <xf numFmtId="41" fontId="1" fillId="0" borderId="4" xfId="1" applyFont="1" applyBorder="1">
      <alignment vertical="center"/>
    </xf>
    <xf numFmtId="41" fontId="1" fillId="0" borderId="2" xfId="1" applyFont="1" applyBorder="1">
      <alignment vertical="center"/>
    </xf>
    <xf numFmtId="41" fontId="1" fillId="0" borderId="0" xfId="1" applyFont="1" applyBorder="1">
      <alignment vertical="center"/>
    </xf>
    <xf numFmtId="41" fontId="1" fillId="0" borderId="5" xfId="1" applyFont="1" applyBorder="1">
      <alignment vertical="center"/>
    </xf>
    <xf numFmtId="0" fontId="1" fillId="0" borderId="0" xfId="0" applyFont="1" applyAlignment="1">
      <alignment horizontal="right" vertical="center"/>
    </xf>
    <xf numFmtId="0" fontId="8" fillId="0" borderId="13" xfId="0" applyFont="1" applyBorder="1" applyAlignment="1">
      <alignment horizontal="distributed" vertical="center"/>
    </xf>
    <xf numFmtId="177" fontId="8" fillId="0" borderId="8" xfId="0" applyNumberFormat="1" applyFont="1" applyBorder="1">
      <alignment vertical="center"/>
    </xf>
    <xf numFmtId="178" fontId="8" fillId="0" borderId="8" xfId="0" applyNumberFormat="1" applyFont="1" applyBorder="1">
      <alignment vertical="center"/>
    </xf>
    <xf numFmtId="0" fontId="8" fillId="0" borderId="8" xfId="0" applyFont="1" applyBorder="1">
      <alignment vertical="center"/>
    </xf>
    <xf numFmtId="0" fontId="8" fillId="0" borderId="14" xfId="0" applyFont="1" applyBorder="1" applyAlignment="1">
      <alignment horizontal="center" vertical="center"/>
    </xf>
    <xf numFmtId="177" fontId="8" fillId="0" borderId="8" xfId="1" applyNumberFormat="1" applyFont="1" applyBorder="1">
      <alignment vertical="center"/>
    </xf>
    <xf numFmtId="178" fontId="8" fillId="0" borderId="8" xfId="1" applyNumberFormat="1" applyFont="1" applyBorder="1">
      <alignment vertical="center"/>
    </xf>
    <xf numFmtId="0" fontId="8" fillId="0" borderId="15" xfId="0" applyFont="1" applyBorder="1" applyAlignment="1">
      <alignment horizontal="distributed" vertical="center"/>
    </xf>
    <xf numFmtId="177" fontId="8" fillId="0" borderId="16" xfId="0" applyNumberFormat="1" applyFont="1" applyBorder="1">
      <alignment vertical="center"/>
    </xf>
    <xf numFmtId="178" fontId="8" fillId="0" borderId="16" xfId="0" applyNumberFormat="1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distributed" vertical="center"/>
    </xf>
    <xf numFmtId="0" fontId="9" fillId="0" borderId="19" xfId="0" applyFont="1" applyBorder="1" applyAlignment="1">
      <alignment horizontal="distributed" vertical="center"/>
    </xf>
    <xf numFmtId="0" fontId="9" fillId="0" borderId="20" xfId="0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0" xfId="0" applyFont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176" fontId="0" fillId="0" borderId="4" xfId="0" applyNumberForma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12" fillId="3" borderId="22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41" fontId="0" fillId="4" borderId="0" xfId="0" applyNumberFormat="1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distributed" vertical="center"/>
    </xf>
    <xf numFmtId="0" fontId="2" fillId="5" borderId="12" xfId="0" applyFont="1" applyFill="1" applyBorder="1" applyAlignment="1">
      <alignment horizontal="distributed" vertical="center"/>
    </xf>
    <xf numFmtId="0" fontId="2" fillId="5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distributed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4">
    <dxf>
      <font>
        <b/>
        <i/>
      </font>
    </dxf>
    <dxf>
      <font>
        <b val="0"/>
        <i/>
      </font>
    </dxf>
    <dxf>
      <font>
        <b/>
        <i/>
      </font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주민등록 세대수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세대현황!$A$22</c:f>
              <c:strCache>
                <c:ptCount val="1"/>
                <c:pt idx="0">
                  <c:v>2011년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세대현황!$B$21:$E$21</c:f>
              <c:strCache>
                <c:ptCount val="4"/>
                <c:pt idx="0">
                  <c:v>도봉구</c:v>
                </c:pt>
                <c:pt idx="1">
                  <c:v>노원구</c:v>
                </c:pt>
                <c:pt idx="2">
                  <c:v>은평구</c:v>
                </c:pt>
                <c:pt idx="3">
                  <c:v>서대문구</c:v>
                </c:pt>
              </c:strCache>
            </c:strRef>
          </c:cat>
          <c:val>
            <c:numRef>
              <c:f>세대현황!$B$22:$E$22</c:f>
              <c:numCache>
                <c:formatCode>#,##0_);[Red]\(#,##0\)</c:formatCode>
                <c:ptCount val="4"/>
                <c:pt idx="0">
                  <c:v>139348</c:v>
                </c:pt>
                <c:pt idx="1">
                  <c:v>225104</c:v>
                </c:pt>
                <c:pt idx="2">
                  <c:v>197582</c:v>
                </c:pt>
                <c:pt idx="3" formatCode="[&gt;=137062]**#,##0;#,##0">
                  <c:v>134730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B5-4D79-8396-713235F51512}"/>
            </c:ext>
          </c:extLst>
        </c:ser>
        <c:ser>
          <c:idx val="1"/>
          <c:order val="1"/>
          <c:tx>
            <c:strRef>
              <c:f>세대현황!$A$23</c:f>
              <c:strCache>
                <c:ptCount val="1"/>
                <c:pt idx="0">
                  <c:v>2012년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세대현황!$B$21:$E$21</c:f>
              <c:strCache>
                <c:ptCount val="4"/>
                <c:pt idx="0">
                  <c:v>도봉구</c:v>
                </c:pt>
                <c:pt idx="1">
                  <c:v>노원구</c:v>
                </c:pt>
                <c:pt idx="2">
                  <c:v>은평구</c:v>
                </c:pt>
                <c:pt idx="3">
                  <c:v>서대문구</c:v>
                </c:pt>
              </c:strCache>
            </c:strRef>
          </c:cat>
          <c:val>
            <c:numRef>
              <c:f>세대현황!$B$23:$E$23</c:f>
              <c:numCache>
                <c:formatCode>#,##0_);[Red]\(#,##0\)</c:formatCode>
                <c:ptCount val="4"/>
                <c:pt idx="0">
                  <c:v>138036</c:v>
                </c:pt>
                <c:pt idx="1">
                  <c:v>222959</c:v>
                </c:pt>
                <c:pt idx="2">
                  <c:v>200502</c:v>
                </c:pt>
                <c:pt idx="3" formatCode="[&gt;=137062]**#,##0;#,##0">
                  <c:v>135104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B5-4D79-8396-713235F51512}"/>
            </c:ext>
          </c:extLst>
        </c:ser>
        <c:ser>
          <c:idx val="2"/>
          <c:order val="2"/>
          <c:tx>
            <c:strRef>
              <c:f>세대현황!$A$24</c:f>
              <c:strCache>
                <c:ptCount val="1"/>
                <c:pt idx="0">
                  <c:v>2013년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strRef>
              <c:f>세대현황!$B$21:$E$21</c:f>
              <c:strCache>
                <c:ptCount val="4"/>
                <c:pt idx="0">
                  <c:v>도봉구</c:v>
                </c:pt>
                <c:pt idx="1">
                  <c:v>노원구</c:v>
                </c:pt>
                <c:pt idx="2">
                  <c:v>은평구</c:v>
                </c:pt>
                <c:pt idx="3">
                  <c:v>서대문구</c:v>
                </c:pt>
              </c:strCache>
            </c:strRef>
          </c:cat>
          <c:val>
            <c:numRef>
              <c:f>세대현황!$B$24:$E$24</c:f>
              <c:numCache>
                <c:formatCode>#,##0_);[Red]\(#,##0\)</c:formatCode>
                <c:ptCount val="4"/>
                <c:pt idx="0">
                  <c:v>137714</c:v>
                </c:pt>
                <c:pt idx="1">
                  <c:v>222132</c:v>
                </c:pt>
                <c:pt idx="2">
                  <c:v>202487</c:v>
                </c:pt>
                <c:pt idx="3" formatCode="[&gt;=137062]**#,##0;#,##0">
                  <c:v>135272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B5-4D79-8396-713235F51512}"/>
            </c:ext>
          </c:extLst>
        </c:ser>
        <c:ser>
          <c:idx val="3"/>
          <c:order val="3"/>
          <c:tx>
            <c:strRef>
              <c:f>세대현황!$A$25</c:f>
              <c:strCache>
                <c:ptCount val="1"/>
                <c:pt idx="0">
                  <c:v>2014년</c:v>
                </c:pt>
              </c:strCache>
            </c:strRef>
          </c:tx>
          <c:spPr>
            <a:pattFill prst="narHorz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cat>
            <c:strRef>
              <c:f>세대현황!$B$21:$E$21</c:f>
              <c:strCache>
                <c:ptCount val="4"/>
                <c:pt idx="0">
                  <c:v>도봉구</c:v>
                </c:pt>
                <c:pt idx="1">
                  <c:v>노원구</c:v>
                </c:pt>
                <c:pt idx="2">
                  <c:v>은평구</c:v>
                </c:pt>
                <c:pt idx="3">
                  <c:v>서대문구</c:v>
                </c:pt>
              </c:strCache>
            </c:strRef>
          </c:cat>
          <c:val>
            <c:numRef>
              <c:f>세대현황!$B$25:$E$25</c:f>
              <c:numCache>
                <c:formatCode>#,##0_);[Red]\(#,##0\)</c:formatCode>
                <c:ptCount val="4"/>
                <c:pt idx="0">
                  <c:v>136977</c:v>
                </c:pt>
                <c:pt idx="1">
                  <c:v>221107</c:v>
                </c:pt>
                <c:pt idx="2">
                  <c:v>202187</c:v>
                </c:pt>
                <c:pt idx="3" formatCode="[&gt;=137062]**#,##0;#,##0">
                  <c:v>134780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B5-4D79-8396-713235F51512}"/>
            </c:ext>
          </c:extLst>
        </c:ser>
        <c:ser>
          <c:idx val="4"/>
          <c:order val="4"/>
          <c:tx>
            <c:strRef>
              <c:f>세대현황!$A$26</c:f>
              <c:strCache>
                <c:ptCount val="1"/>
                <c:pt idx="0">
                  <c:v>2015년</c:v>
                </c:pt>
              </c:strCache>
            </c:strRef>
          </c:tx>
          <c:spPr>
            <a:pattFill prst="narHorz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5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세대현황!$B$21:$E$21</c:f>
              <c:strCache>
                <c:ptCount val="4"/>
                <c:pt idx="0">
                  <c:v>도봉구</c:v>
                </c:pt>
                <c:pt idx="1">
                  <c:v>노원구</c:v>
                </c:pt>
                <c:pt idx="2">
                  <c:v>은평구</c:v>
                </c:pt>
                <c:pt idx="3">
                  <c:v>서대문구</c:v>
                </c:pt>
              </c:strCache>
            </c:strRef>
          </c:cat>
          <c:val>
            <c:numRef>
              <c:f>세대현황!$B$26:$E$26</c:f>
              <c:numCache>
                <c:formatCode>#,##0_);[Red]\(#,##0\)</c:formatCode>
                <c:ptCount val="4"/>
                <c:pt idx="0">
                  <c:v>136903</c:v>
                </c:pt>
                <c:pt idx="1">
                  <c:v>219768</c:v>
                </c:pt>
                <c:pt idx="2">
                  <c:v>203410</c:v>
                </c:pt>
                <c:pt idx="3" formatCode="[&gt;=137062]**#,##0;#,##0">
                  <c:v>135770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B5-4D79-8396-713235F51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90"/>
        <c:axId val="1637207439"/>
        <c:axId val="1637207855"/>
      </c:barChart>
      <c:catAx>
        <c:axId val="1637207439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37207855"/>
        <c:crosses val="autoZero"/>
        <c:auto val="1"/>
        <c:lblAlgn val="ctr"/>
        <c:lblOffset val="100"/>
        <c:noMultiLvlLbl val="0"/>
      </c:catAx>
      <c:valAx>
        <c:axId val="1637207855"/>
        <c:scaling>
          <c:orientation val="maxMin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37207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878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0.81934</cdr:x>
      <cdr:y>0.06726</cdr:y>
    </cdr:from>
    <cdr:to>
      <cdr:x>0.94922</cdr:x>
      <cdr:y>0.11211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610929" y="408214"/>
          <a:ext cx="1206500" cy="2721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:2020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0.862789004626" createdVersion="6" refreshedVersion="6" minRefreshableVersion="3" recordCount="16">
  <cacheSource type="worksheet">
    <worksheetSource ref="A1:E17" sheet="데이터"/>
  </cacheSource>
  <cacheFields count="5">
    <cacheField name="지역" numFmtId="0">
      <sharedItems count="4">
        <s v="서울특별시"/>
        <s v="부산광역시"/>
        <s v="대구광역시"/>
        <s v="인천광역시"/>
      </sharedItems>
    </cacheField>
    <cacheField name="행정구역" numFmtId="0">
      <sharedItems/>
    </cacheField>
    <cacheField name="2018년" numFmtId="41">
      <sharedItems containsSemiMixedTypes="0" containsString="0" containsNumber="1" containsInteger="1" minValue="22975" maxValue="227966"/>
    </cacheField>
    <cacheField name="2019년" numFmtId="41">
      <sharedItems containsSemiMixedTypes="0" containsString="0" containsNumber="1" containsInteger="1" minValue="23160" maxValue="231978"/>
    </cacheField>
    <cacheField name="2020년" numFmtId="41">
      <sharedItems containsSemiMixedTypes="0" containsString="0" containsNumber="1" containsInteger="1" minValue="23847" maxValue="2353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종로구"/>
    <n v="73735"/>
    <n v="73947"/>
    <n v="75003"/>
  </r>
  <r>
    <x v="0"/>
    <s v="중구"/>
    <n v="61502"/>
    <n v="62739"/>
    <n v="63686"/>
  </r>
  <r>
    <x v="0"/>
    <s v="용산구"/>
    <n v="108974"/>
    <n v="110126"/>
    <n v="113093"/>
  </r>
  <r>
    <x v="0"/>
    <s v="성동구"/>
    <n v="137209"/>
    <n v="135838"/>
    <n v="135870"/>
  </r>
  <r>
    <x v="0"/>
    <s v="광진구"/>
    <n v="162606"/>
    <n v="164428"/>
    <n v="167427"/>
  </r>
  <r>
    <x v="1"/>
    <s v="중구"/>
    <n v="22975"/>
    <n v="23160"/>
    <n v="23847"/>
  </r>
  <r>
    <x v="1"/>
    <s v="서구"/>
    <n v="52819"/>
    <n v="52786"/>
    <n v="53853"/>
  </r>
  <r>
    <x v="1"/>
    <s v="동구"/>
    <n v="43261"/>
    <n v="44657"/>
    <n v="46003"/>
  </r>
  <r>
    <x v="1"/>
    <s v="영도구"/>
    <n v="55312"/>
    <n v="54859"/>
    <n v="54903"/>
  </r>
  <r>
    <x v="1"/>
    <s v="부산진구"/>
    <n v="165253"/>
    <n v="166865"/>
    <n v="173263"/>
  </r>
  <r>
    <x v="2"/>
    <s v="북구"/>
    <n v="177162"/>
    <n v="180115"/>
    <n v="187494"/>
  </r>
  <r>
    <x v="2"/>
    <s v="수성구"/>
    <n v="165843"/>
    <n v="167040"/>
    <n v="170870"/>
  </r>
  <r>
    <x v="2"/>
    <s v="달서구"/>
    <n v="227966"/>
    <n v="231978"/>
    <n v="235303"/>
  </r>
  <r>
    <x v="2"/>
    <s v="달성군"/>
    <n v="100030"/>
    <n v="103834"/>
    <n v="107965"/>
  </r>
  <r>
    <x v="3"/>
    <s v="연수구"/>
    <n v="129806"/>
    <n v="140700"/>
    <n v="152266"/>
  </r>
  <r>
    <x v="3"/>
    <s v="부평구"/>
    <n v="212906"/>
    <n v="211851"/>
    <n v="2113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2" cacheId="0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22" firstHeaderRow="1" firstDataRow="1" firstDataCol="1"/>
  <pivotFields count="5">
    <pivotField axis="axisRow" showAll="0">
      <items count="5">
        <item x="2"/>
        <item x="1"/>
        <item x="0"/>
        <item x="3"/>
        <item t="default"/>
      </items>
    </pivotField>
    <pivotField showAll="0"/>
    <pivotField dataField="1" numFmtId="41" showAll="0"/>
    <pivotField dataField="1" numFmtId="41" showAll="0"/>
    <pivotField dataField="1" numFmtId="41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평균 : 2018년" fld="2" subtotal="average" baseField="0" baseItem="0"/>
    <dataField name="평균 : 2019년" fld="3" subtotal="average" baseField="0" baseItem="0"/>
    <dataField name="평균 : 2020년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G26"/>
  <sheetViews>
    <sheetView workbookViewId="0">
      <selection activeCell="E21" sqref="E21"/>
    </sheetView>
  </sheetViews>
  <sheetFormatPr defaultColWidth="8.8984375" defaultRowHeight="17.399999999999999"/>
  <cols>
    <col min="1" max="1" width="9.69921875" style="1" customWidth="1"/>
    <col min="2" max="7" width="10.69921875" style="1" customWidth="1"/>
    <col min="8" max="9" width="8.796875" style="1" customWidth="1"/>
    <col min="10" max="16384" width="8.8984375" style="1"/>
  </cols>
  <sheetData>
    <row r="1" spans="1:7" ht="19.2">
      <c r="A1" s="66" t="s">
        <v>41</v>
      </c>
      <c r="B1" s="66"/>
      <c r="C1" s="66"/>
      <c r="D1" s="66"/>
      <c r="E1" s="66"/>
      <c r="F1" s="66"/>
      <c r="G1" s="66"/>
    </row>
    <row r="2" spans="1:7" ht="18" thickBot="1">
      <c r="G2" s="31" t="s">
        <v>40</v>
      </c>
    </row>
    <row r="3" spans="1:7" ht="18.600000000000001" thickTop="1" thickBot="1">
      <c r="A3" s="44" t="s">
        <v>43</v>
      </c>
      <c r="B3" s="45" t="s">
        <v>20</v>
      </c>
      <c r="C3" s="45" t="s">
        <v>21</v>
      </c>
      <c r="D3" s="45" t="s">
        <v>22</v>
      </c>
      <c r="E3" s="45" t="s">
        <v>23</v>
      </c>
      <c r="F3" s="45" t="s">
        <v>65</v>
      </c>
      <c r="G3" s="46" t="s">
        <v>66</v>
      </c>
    </row>
    <row r="4" spans="1:7" ht="18" hidden="1" thickTop="1">
      <c r="A4" s="32" t="s">
        <v>24</v>
      </c>
      <c r="B4" s="33">
        <v>134308</v>
      </c>
      <c r="C4" s="33">
        <v>215166</v>
      </c>
      <c r="D4" s="33">
        <v>178816</v>
      </c>
      <c r="E4" s="34">
        <v>138320</v>
      </c>
      <c r="F4" s="35">
        <f>ROUND(C4-AVERAGE($C$4:$C$19),-2)</f>
        <v>-5800</v>
      </c>
      <c r="G4" s="36">
        <f t="shared" ref="G4:G19" si="0">IF(OR(MOD(LEFT(A4,4),3)=0,MOD(LEFT(A4,4),5)=0),_xlfn.RANK.EQ(D4,$D$4:$D$19,1),MAX(B4:E4))</f>
        <v>1</v>
      </c>
    </row>
    <row r="5" spans="1:7" ht="18" hidden="1" thickTop="1">
      <c r="A5" s="32" t="s">
        <v>25</v>
      </c>
      <c r="B5" s="37">
        <v>136003</v>
      </c>
      <c r="C5" s="37">
        <v>218799</v>
      </c>
      <c r="D5" s="37">
        <v>180503</v>
      </c>
      <c r="E5" s="38">
        <v>141869</v>
      </c>
      <c r="F5" s="35">
        <f t="shared" ref="F5:F19" si="1">ROUND(C5-AVERAGE($C$4:$C$19),-2)</f>
        <v>-2200</v>
      </c>
      <c r="G5" s="36">
        <f t="shared" si="0"/>
        <v>218799</v>
      </c>
    </row>
    <row r="6" spans="1:7" ht="18" hidden="1" thickTop="1">
      <c r="A6" s="32" t="s">
        <v>26</v>
      </c>
      <c r="B6" s="37">
        <v>138156</v>
      </c>
      <c r="C6" s="37">
        <v>222109</v>
      </c>
      <c r="D6" s="37">
        <v>181551</v>
      </c>
      <c r="E6" s="38">
        <v>144016</v>
      </c>
      <c r="F6" s="35">
        <f t="shared" si="1"/>
        <v>1100</v>
      </c>
      <c r="G6" s="36">
        <f t="shared" si="0"/>
        <v>3</v>
      </c>
    </row>
    <row r="7" spans="1:7" ht="18" hidden="1" thickTop="1">
      <c r="A7" s="32" t="s">
        <v>27</v>
      </c>
      <c r="B7" s="37">
        <v>139733</v>
      </c>
      <c r="C7" s="37">
        <v>225065</v>
      </c>
      <c r="D7" s="37">
        <v>182762</v>
      </c>
      <c r="E7" s="38">
        <v>138295</v>
      </c>
      <c r="F7" s="35">
        <f t="shared" si="1"/>
        <v>4100</v>
      </c>
      <c r="G7" s="36">
        <f t="shared" si="0"/>
        <v>225065</v>
      </c>
    </row>
    <row r="8" spans="1:7" ht="18" hidden="1" thickTop="1">
      <c r="A8" s="32" t="s">
        <v>28</v>
      </c>
      <c r="B8" s="37">
        <v>139010</v>
      </c>
      <c r="C8" s="37">
        <v>225000</v>
      </c>
      <c r="D8" s="37">
        <v>185701</v>
      </c>
      <c r="E8" s="38">
        <v>137062</v>
      </c>
      <c r="F8" s="35">
        <f t="shared" si="1"/>
        <v>4000</v>
      </c>
      <c r="G8" s="36">
        <f t="shared" si="0"/>
        <v>225000</v>
      </c>
    </row>
    <row r="9" spans="1:7" ht="18" hidden="1" thickTop="1">
      <c r="A9" s="32" t="s">
        <v>29</v>
      </c>
      <c r="B9" s="37">
        <v>140603</v>
      </c>
      <c r="C9" s="37">
        <v>228022</v>
      </c>
      <c r="D9" s="37">
        <v>196390</v>
      </c>
      <c r="E9" s="38">
        <v>138473</v>
      </c>
      <c r="F9" s="35">
        <f t="shared" si="1"/>
        <v>7100</v>
      </c>
      <c r="G9" s="36">
        <f t="shared" si="0"/>
        <v>6</v>
      </c>
    </row>
    <row r="10" spans="1:7" ht="18" thickTop="1">
      <c r="A10" s="32" t="s">
        <v>30</v>
      </c>
      <c r="B10" s="37">
        <v>139348</v>
      </c>
      <c r="C10" s="37">
        <v>225104</v>
      </c>
      <c r="D10" s="37">
        <v>197582</v>
      </c>
      <c r="E10" s="38">
        <v>134730</v>
      </c>
      <c r="F10" s="35">
        <f t="shared" si="1"/>
        <v>4100</v>
      </c>
      <c r="G10" s="36">
        <f t="shared" si="0"/>
        <v>225104</v>
      </c>
    </row>
    <row r="11" spans="1:7">
      <c r="A11" s="32" t="s">
        <v>31</v>
      </c>
      <c r="B11" s="37">
        <v>138036</v>
      </c>
      <c r="C11" s="37">
        <v>222959</v>
      </c>
      <c r="D11" s="37">
        <v>200502</v>
      </c>
      <c r="E11" s="38">
        <v>135104</v>
      </c>
      <c r="F11" s="35">
        <f t="shared" si="1"/>
        <v>2000</v>
      </c>
      <c r="G11" s="36">
        <f t="shared" si="0"/>
        <v>222959</v>
      </c>
    </row>
    <row r="12" spans="1:7">
      <c r="A12" s="32" t="s">
        <v>32</v>
      </c>
      <c r="B12" s="37">
        <v>137714</v>
      </c>
      <c r="C12" s="37">
        <v>222132</v>
      </c>
      <c r="D12" s="37">
        <v>202487</v>
      </c>
      <c r="E12" s="38">
        <v>135272</v>
      </c>
      <c r="F12" s="35">
        <f t="shared" si="1"/>
        <v>1200</v>
      </c>
      <c r="G12" s="36">
        <f t="shared" si="0"/>
        <v>11</v>
      </c>
    </row>
    <row r="13" spans="1:7">
      <c r="A13" s="32" t="s">
        <v>33</v>
      </c>
      <c r="B13" s="37">
        <v>136977</v>
      </c>
      <c r="C13" s="37">
        <v>221107</v>
      </c>
      <c r="D13" s="37">
        <v>202187</v>
      </c>
      <c r="E13" s="38">
        <v>134780</v>
      </c>
      <c r="F13" s="35">
        <f t="shared" si="1"/>
        <v>100</v>
      </c>
      <c r="G13" s="36">
        <f t="shared" si="0"/>
        <v>221107</v>
      </c>
    </row>
    <row r="14" spans="1:7">
      <c r="A14" s="32" t="s">
        <v>34</v>
      </c>
      <c r="B14" s="37">
        <v>136903</v>
      </c>
      <c r="C14" s="37">
        <v>219768</v>
      </c>
      <c r="D14" s="37">
        <v>203410</v>
      </c>
      <c r="E14" s="38">
        <v>135770</v>
      </c>
      <c r="F14" s="35">
        <f t="shared" si="1"/>
        <v>-1200</v>
      </c>
      <c r="G14" s="36">
        <f t="shared" si="0"/>
        <v>13</v>
      </c>
    </row>
    <row r="15" spans="1:7" hidden="1">
      <c r="A15" s="32" t="s">
        <v>35</v>
      </c>
      <c r="B15" s="37">
        <v>136898</v>
      </c>
      <c r="C15" s="37">
        <v>219736</v>
      </c>
      <c r="D15" s="37">
        <v>201891</v>
      </c>
      <c r="E15" s="38">
        <v>136766</v>
      </c>
      <c r="F15" s="35">
        <f t="shared" si="1"/>
        <v>-1200</v>
      </c>
      <c r="G15" s="36">
        <f t="shared" si="0"/>
        <v>9</v>
      </c>
    </row>
    <row r="16" spans="1:7" hidden="1">
      <c r="A16" s="32" t="s">
        <v>36</v>
      </c>
      <c r="B16" s="33">
        <v>137378</v>
      </c>
      <c r="C16" s="33">
        <v>217619</v>
      </c>
      <c r="D16" s="33">
        <v>202839</v>
      </c>
      <c r="E16" s="34">
        <v>137266</v>
      </c>
      <c r="F16" s="35">
        <f t="shared" si="1"/>
        <v>-3300</v>
      </c>
      <c r="G16" s="36">
        <f t="shared" si="0"/>
        <v>217619</v>
      </c>
    </row>
    <row r="17" spans="1:7" hidden="1">
      <c r="A17" s="32" t="s">
        <v>37</v>
      </c>
      <c r="B17" s="33">
        <v>138087</v>
      </c>
      <c r="C17" s="33">
        <v>217655</v>
      </c>
      <c r="D17" s="33">
        <v>205001</v>
      </c>
      <c r="E17" s="34">
        <v>138549</v>
      </c>
      <c r="F17" s="35">
        <f t="shared" si="1"/>
        <v>-3300</v>
      </c>
      <c r="G17" s="36">
        <f t="shared" si="0"/>
        <v>217655</v>
      </c>
    </row>
    <row r="18" spans="1:7" hidden="1">
      <c r="A18" s="32" t="s">
        <v>38</v>
      </c>
      <c r="B18" s="33">
        <v>138508</v>
      </c>
      <c r="C18" s="33">
        <v>216966</v>
      </c>
      <c r="D18" s="33">
        <v>207681</v>
      </c>
      <c r="E18" s="34">
        <v>140157</v>
      </c>
      <c r="F18" s="35">
        <f t="shared" si="1"/>
        <v>-4000</v>
      </c>
      <c r="G18" s="36">
        <f t="shared" si="0"/>
        <v>15</v>
      </c>
    </row>
    <row r="19" spans="1:7" ht="18" hidden="1" thickBot="1">
      <c r="A19" s="39" t="s">
        <v>39</v>
      </c>
      <c r="B19" s="40">
        <v>139114</v>
      </c>
      <c r="C19" s="40">
        <v>218270</v>
      </c>
      <c r="D19" s="40">
        <v>213914</v>
      </c>
      <c r="E19" s="41">
        <v>144838</v>
      </c>
      <c r="F19" s="42">
        <f t="shared" si="1"/>
        <v>-2700</v>
      </c>
      <c r="G19" s="43">
        <f t="shared" si="0"/>
        <v>16</v>
      </c>
    </row>
    <row r="20" spans="1:7" ht="18" thickBot="1"/>
    <row r="21" spans="1:7" ht="18.600000000000001" thickTop="1" thickBot="1">
      <c r="A21" s="44" t="s">
        <v>43</v>
      </c>
      <c r="B21" s="45" t="s">
        <v>20</v>
      </c>
      <c r="C21" s="45" t="s">
        <v>21</v>
      </c>
      <c r="D21" s="45" t="s">
        <v>22</v>
      </c>
      <c r="E21" s="45" t="s">
        <v>23</v>
      </c>
      <c r="F21" s="45" t="s">
        <v>65</v>
      </c>
      <c r="G21" s="46" t="s">
        <v>66</v>
      </c>
    </row>
    <row r="22" spans="1:7" ht="18" thickTop="1">
      <c r="A22" s="32" t="s">
        <v>30</v>
      </c>
      <c r="B22" s="37">
        <v>139348</v>
      </c>
      <c r="C22" s="37">
        <v>225104</v>
      </c>
      <c r="D22" s="37">
        <v>197582</v>
      </c>
      <c r="E22" s="38">
        <v>134730</v>
      </c>
      <c r="F22" s="35">
        <v>4100</v>
      </c>
      <c r="G22" s="36">
        <v>225104</v>
      </c>
    </row>
    <row r="23" spans="1:7">
      <c r="A23" s="32" t="s">
        <v>31</v>
      </c>
      <c r="B23" s="37">
        <v>138036</v>
      </c>
      <c r="C23" s="37">
        <v>222959</v>
      </c>
      <c r="D23" s="37">
        <v>200502</v>
      </c>
      <c r="E23" s="38">
        <v>135104</v>
      </c>
      <c r="F23" s="35">
        <v>2000</v>
      </c>
      <c r="G23" s="36">
        <v>222959</v>
      </c>
    </row>
    <row r="24" spans="1:7">
      <c r="A24" s="32" t="s">
        <v>32</v>
      </c>
      <c r="B24" s="37">
        <v>137714</v>
      </c>
      <c r="C24" s="37">
        <v>222132</v>
      </c>
      <c r="D24" s="37">
        <v>202487</v>
      </c>
      <c r="E24" s="38">
        <v>135272</v>
      </c>
      <c r="F24" s="35">
        <v>1200</v>
      </c>
      <c r="G24" s="36">
        <v>11</v>
      </c>
    </row>
    <row r="25" spans="1:7">
      <c r="A25" s="32" t="s">
        <v>33</v>
      </c>
      <c r="B25" s="37">
        <v>136977</v>
      </c>
      <c r="C25" s="37">
        <v>221107</v>
      </c>
      <c r="D25" s="37">
        <v>202187</v>
      </c>
      <c r="E25" s="38">
        <v>134780</v>
      </c>
      <c r="F25" s="35">
        <v>100</v>
      </c>
      <c r="G25" s="36">
        <v>221107</v>
      </c>
    </row>
    <row r="26" spans="1:7">
      <c r="A26" s="32" t="s">
        <v>34</v>
      </c>
      <c r="B26" s="37">
        <v>136903</v>
      </c>
      <c r="C26" s="37">
        <v>219768</v>
      </c>
      <c r="D26" s="37">
        <v>203410</v>
      </c>
      <c r="E26" s="38">
        <v>135770</v>
      </c>
      <c r="F26" s="35">
        <v>-1200</v>
      </c>
      <c r="G26" s="36">
        <v>13</v>
      </c>
    </row>
  </sheetData>
  <autoFilter ref="E3:E19">
    <filterColumn colId="0">
      <top10 top="0" val="5" filterVal="135770"/>
    </filterColumn>
  </autoFilter>
  <mergeCells count="1">
    <mergeCell ref="A1:G1"/>
  </mergeCells>
  <phoneticPr fontId="0" type="noConversion"/>
  <conditionalFormatting sqref="C4:C19">
    <cfRule type="cellIs" dxfId="3" priority="3" operator="greaterThan">
      <formula>225000</formula>
    </cfRule>
    <cfRule type="cellIs" dxfId="2" priority="4" operator="greaterThan">
      <formula>225000</formula>
    </cfRule>
  </conditionalFormatting>
  <conditionalFormatting sqref="C22:C26">
    <cfRule type="cellIs" dxfId="1" priority="1" operator="greaterThan">
      <formula>225000</formula>
    </cfRule>
    <cfRule type="cellIs" dxfId="0" priority="2" operator="greaterThan">
      <formula>225000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G27" sqref="G27"/>
    </sheetView>
  </sheetViews>
  <sheetFormatPr defaultRowHeight="14.4"/>
  <cols>
    <col min="1" max="1" width="18.796875" bestFit="1" customWidth="1"/>
    <col min="2" max="2" width="13.796875" bestFit="1" customWidth="1"/>
    <col min="3" max="4" width="13.8984375" bestFit="1" customWidth="1"/>
  </cols>
  <sheetData>
    <row r="3" spans="1:2">
      <c r="A3" s="47" t="s">
        <v>67</v>
      </c>
    </row>
    <row r="4" spans="1:2">
      <c r="A4" s="48" t="s">
        <v>46</v>
      </c>
      <c r="B4" s="49"/>
    </row>
    <row r="5" spans="1:2">
      <c r="A5" s="50" t="s">
        <v>68</v>
      </c>
      <c r="B5" s="49">
        <v>167750.25</v>
      </c>
    </row>
    <row r="6" spans="1:2">
      <c r="A6" s="50" t="s">
        <v>69</v>
      </c>
      <c r="B6" s="49">
        <v>170741.75</v>
      </c>
    </row>
    <row r="7" spans="1:2">
      <c r="A7" s="50" t="s">
        <v>70</v>
      </c>
      <c r="B7" s="49">
        <v>175408</v>
      </c>
    </row>
    <row r="8" spans="1:2">
      <c r="A8" s="48" t="s">
        <v>45</v>
      </c>
      <c r="B8" s="49"/>
    </row>
    <row r="9" spans="1:2">
      <c r="A9" s="50" t="s">
        <v>68</v>
      </c>
      <c r="B9" s="49">
        <v>67924</v>
      </c>
    </row>
    <row r="10" spans="1:2">
      <c r="A10" s="50" t="s">
        <v>69</v>
      </c>
      <c r="B10" s="49">
        <v>68465.399999999994</v>
      </c>
    </row>
    <row r="11" spans="1:2">
      <c r="A11" s="50" t="s">
        <v>70</v>
      </c>
      <c r="B11" s="49">
        <v>70373.8</v>
      </c>
    </row>
    <row r="12" spans="1:2">
      <c r="A12" s="48" t="s">
        <v>19</v>
      </c>
      <c r="B12" s="49"/>
    </row>
    <row r="13" spans="1:2">
      <c r="A13" s="50" t="s">
        <v>68</v>
      </c>
      <c r="B13" s="49">
        <v>108805.2</v>
      </c>
    </row>
    <row r="14" spans="1:2">
      <c r="A14" s="50" t="s">
        <v>69</v>
      </c>
      <c r="B14" s="49">
        <v>109415.6</v>
      </c>
    </row>
    <row r="15" spans="1:2">
      <c r="A15" s="50" t="s">
        <v>70</v>
      </c>
      <c r="B15" s="49">
        <v>111015.8</v>
      </c>
    </row>
    <row r="16" spans="1:2">
      <c r="A16" s="48" t="s">
        <v>47</v>
      </c>
      <c r="B16" s="49"/>
    </row>
    <row r="17" spans="1:2">
      <c r="A17" s="50" t="s">
        <v>68</v>
      </c>
      <c r="B17" s="49">
        <v>171356</v>
      </c>
    </row>
    <row r="18" spans="1:2">
      <c r="A18" s="50" t="s">
        <v>69</v>
      </c>
      <c r="B18" s="49">
        <v>176275.5</v>
      </c>
    </row>
    <row r="19" spans="1:2">
      <c r="A19" s="50" t="s">
        <v>70</v>
      </c>
      <c r="B19" s="49">
        <v>181785.5</v>
      </c>
    </row>
    <row r="20" spans="1:2">
      <c r="A20" s="48" t="s">
        <v>71</v>
      </c>
      <c r="B20" s="49">
        <v>118584.9375</v>
      </c>
    </row>
    <row r="21" spans="1:2">
      <c r="A21" s="48" t="s">
        <v>72</v>
      </c>
      <c r="B21" s="49">
        <v>120307.6875</v>
      </c>
    </row>
    <row r="22" spans="1:2">
      <c r="A22" s="48" t="s">
        <v>73</v>
      </c>
      <c r="B22" s="49">
        <v>123259.4375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40"/>
  <sheetViews>
    <sheetView tabSelected="1" topLeftCell="A19" workbookViewId="0">
      <selection activeCell="B23" sqref="B23"/>
    </sheetView>
  </sheetViews>
  <sheetFormatPr defaultColWidth="8.8984375" defaultRowHeight="17.399999999999999" outlineLevelRow="2"/>
  <cols>
    <col min="1" max="1" width="12.09765625" style="1" customWidth="1"/>
    <col min="2" max="2" width="10.296875" style="1" customWidth="1"/>
    <col min="3" max="3" width="10.59765625" style="1" customWidth="1"/>
    <col min="4" max="6" width="10.796875" style="1" customWidth="1"/>
    <col min="7" max="9" width="5.69921875" style="1" customWidth="1"/>
    <col min="10" max="16384" width="8.8984375" style="1"/>
  </cols>
  <sheetData>
    <row r="1" spans="1:13" ht="18" thickBot="1">
      <c r="A1" s="67" t="s">
        <v>52</v>
      </c>
      <c r="B1" s="68" t="s">
        <v>48</v>
      </c>
      <c r="C1" s="69" t="s">
        <v>37</v>
      </c>
      <c r="D1" s="69" t="s">
        <v>38</v>
      </c>
      <c r="E1" s="69" t="s">
        <v>39</v>
      </c>
      <c r="J1" s="1" t="s">
        <v>42</v>
      </c>
      <c r="K1" s="1" t="s">
        <v>1</v>
      </c>
      <c r="L1" s="1" t="s">
        <v>44</v>
      </c>
      <c r="M1" s="1" t="s">
        <v>2</v>
      </c>
    </row>
    <row r="2" spans="1:13">
      <c r="A2" s="9" t="s">
        <v>19</v>
      </c>
      <c r="B2" s="26" t="s">
        <v>16</v>
      </c>
      <c r="C2" s="8">
        <v>73735</v>
      </c>
      <c r="D2" s="8">
        <v>73947</v>
      </c>
      <c r="E2" s="8">
        <v>75003</v>
      </c>
      <c r="J2" s="1">
        <v>2005</v>
      </c>
      <c r="K2" s="1">
        <v>211338</v>
      </c>
      <c r="L2" s="1">
        <v>222169</v>
      </c>
      <c r="M2" s="1">
        <v>167516</v>
      </c>
    </row>
    <row r="3" spans="1:13">
      <c r="A3" s="9" t="s">
        <v>19</v>
      </c>
      <c r="B3" s="26" t="s">
        <v>17</v>
      </c>
      <c r="C3" s="8">
        <v>61502</v>
      </c>
      <c r="D3" s="8">
        <v>62739</v>
      </c>
      <c r="E3" s="8">
        <v>63686</v>
      </c>
      <c r="J3" s="1">
        <v>2006</v>
      </c>
      <c r="K3" s="1">
        <v>222642</v>
      </c>
      <c r="L3" s="1">
        <v>228770</v>
      </c>
      <c r="M3" s="1">
        <v>170752</v>
      </c>
    </row>
    <row r="4" spans="1:13">
      <c r="A4" s="9" t="s">
        <v>19</v>
      </c>
      <c r="B4" s="26" t="s">
        <v>18</v>
      </c>
      <c r="C4" s="8">
        <v>108974</v>
      </c>
      <c r="D4" s="8">
        <v>110126</v>
      </c>
      <c r="E4" s="8">
        <v>113093</v>
      </c>
      <c r="J4" s="1">
        <v>2007</v>
      </c>
      <c r="K4" s="1">
        <v>226149</v>
      </c>
      <c r="L4" s="1">
        <v>237517</v>
      </c>
      <c r="M4" s="1">
        <v>174383</v>
      </c>
    </row>
    <row r="5" spans="1:13">
      <c r="A5" s="9" t="s">
        <v>19</v>
      </c>
      <c r="B5" s="26" t="s">
        <v>53</v>
      </c>
      <c r="C5" s="8">
        <v>137209</v>
      </c>
      <c r="D5" s="8">
        <v>135838</v>
      </c>
      <c r="E5" s="8">
        <v>135870</v>
      </c>
      <c r="J5" s="1">
        <v>2008</v>
      </c>
      <c r="K5" s="1">
        <v>227533</v>
      </c>
      <c r="L5" s="1">
        <v>256104</v>
      </c>
      <c r="M5" s="1">
        <v>178232</v>
      </c>
    </row>
    <row r="6" spans="1:13">
      <c r="A6" s="9" t="s">
        <v>19</v>
      </c>
      <c r="B6" s="26" t="s">
        <v>54</v>
      </c>
      <c r="C6" s="8">
        <v>162606</v>
      </c>
      <c r="D6" s="8">
        <v>164428</v>
      </c>
      <c r="E6" s="8">
        <v>167427</v>
      </c>
      <c r="J6" s="1">
        <v>2009</v>
      </c>
      <c r="K6" s="1">
        <v>229431</v>
      </c>
      <c r="L6" s="1">
        <v>260681</v>
      </c>
      <c r="M6" s="1">
        <v>184793</v>
      </c>
    </row>
    <row r="7" spans="1:13">
      <c r="A7" s="9" t="s">
        <v>45</v>
      </c>
      <c r="B7" s="26" t="s">
        <v>17</v>
      </c>
      <c r="C7" s="8">
        <v>22975</v>
      </c>
      <c r="D7" s="8">
        <v>23160</v>
      </c>
      <c r="E7" s="8">
        <v>23847</v>
      </c>
      <c r="J7" s="1">
        <v>2010</v>
      </c>
      <c r="K7" s="1">
        <v>234345</v>
      </c>
      <c r="L7" s="1">
        <v>264364</v>
      </c>
      <c r="M7" s="1">
        <v>190152</v>
      </c>
    </row>
    <row r="8" spans="1:13">
      <c r="A8" s="9" t="s">
        <v>45</v>
      </c>
      <c r="B8" s="26" t="s">
        <v>8</v>
      </c>
      <c r="C8" s="8">
        <v>52819</v>
      </c>
      <c r="D8" s="8">
        <v>52786</v>
      </c>
      <c r="E8" s="8">
        <v>53853</v>
      </c>
      <c r="J8" s="1">
        <v>2011</v>
      </c>
      <c r="K8" s="1">
        <v>231983</v>
      </c>
      <c r="L8" s="1">
        <v>261963</v>
      </c>
      <c r="M8" s="1">
        <v>190392</v>
      </c>
    </row>
    <row r="9" spans="1:13">
      <c r="A9" s="9" t="s">
        <v>45</v>
      </c>
      <c r="B9" s="26" t="s">
        <v>4</v>
      </c>
      <c r="C9" s="8">
        <v>43261</v>
      </c>
      <c r="D9" s="8">
        <v>44657</v>
      </c>
      <c r="E9" s="8">
        <v>46003</v>
      </c>
      <c r="J9" s="1">
        <v>2012</v>
      </c>
      <c r="K9" s="1">
        <v>230755</v>
      </c>
      <c r="L9" s="1">
        <v>257852</v>
      </c>
      <c r="M9" s="1">
        <v>187490</v>
      </c>
    </row>
    <row r="10" spans="1:13">
      <c r="A10" s="9" t="s">
        <v>45</v>
      </c>
      <c r="B10" s="26" t="s">
        <v>55</v>
      </c>
      <c r="C10" s="8">
        <v>55312</v>
      </c>
      <c r="D10" s="8">
        <v>54859</v>
      </c>
      <c r="E10" s="8">
        <v>54903</v>
      </c>
      <c r="J10" s="1">
        <v>2013</v>
      </c>
      <c r="K10" s="1">
        <v>230645</v>
      </c>
      <c r="L10" s="1">
        <v>257441</v>
      </c>
      <c r="M10" s="1">
        <v>186764</v>
      </c>
    </row>
    <row r="11" spans="1:13">
      <c r="A11" s="9" t="s">
        <v>45</v>
      </c>
      <c r="B11" s="26" t="s">
        <v>56</v>
      </c>
      <c r="C11" s="8">
        <v>165253</v>
      </c>
      <c r="D11" s="8">
        <v>166865</v>
      </c>
      <c r="E11" s="8">
        <v>173263</v>
      </c>
      <c r="J11" s="1">
        <v>2014</v>
      </c>
      <c r="K11" s="1">
        <v>237375</v>
      </c>
      <c r="L11" s="1">
        <v>257207</v>
      </c>
      <c r="M11" s="1">
        <v>185905</v>
      </c>
    </row>
    <row r="12" spans="1:13">
      <c r="A12" s="9" t="s">
        <v>46</v>
      </c>
      <c r="B12" s="26" t="s">
        <v>51</v>
      </c>
      <c r="C12" s="8">
        <v>177162</v>
      </c>
      <c r="D12" s="8">
        <v>180115</v>
      </c>
      <c r="E12" s="8">
        <v>187494</v>
      </c>
      <c r="J12" s="1">
        <v>2015</v>
      </c>
      <c r="K12" s="1">
        <v>237373</v>
      </c>
      <c r="L12" s="1">
        <v>256611</v>
      </c>
      <c r="M12" s="1">
        <v>180508</v>
      </c>
    </row>
    <row r="13" spans="1:13">
      <c r="A13" s="9" t="s">
        <v>46</v>
      </c>
      <c r="B13" s="26" t="s">
        <v>57</v>
      </c>
      <c r="C13" s="8">
        <v>165843</v>
      </c>
      <c r="D13" s="8">
        <v>167040</v>
      </c>
      <c r="E13" s="8">
        <v>170870</v>
      </c>
      <c r="J13" s="1">
        <v>2016</v>
      </c>
      <c r="K13" s="1">
        <v>234080</v>
      </c>
      <c r="L13" s="1">
        <v>258382</v>
      </c>
      <c r="M13" s="1">
        <v>177460</v>
      </c>
    </row>
    <row r="14" spans="1:13">
      <c r="A14" s="9" t="s">
        <v>46</v>
      </c>
      <c r="B14" s="26" t="s">
        <v>6</v>
      </c>
      <c r="C14" s="8">
        <v>227966</v>
      </c>
      <c r="D14" s="8">
        <v>231978</v>
      </c>
      <c r="E14" s="8">
        <v>235303</v>
      </c>
      <c r="J14" s="1">
        <v>2017</v>
      </c>
      <c r="K14" s="1">
        <v>231612</v>
      </c>
      <c r="L14" s="1">
        <v>264628</v>
      </c>
      <c r="M14" s="1">
        <v>177407</v>
      </c>
    </row>
    <row r="15" spans="1:13">
      <c r="A15" s="9" t="s">
        <v>46</v>
      </c>
      <c r="B15" s="26" t="s">
        <v>7</v>
      </c>
      <c r="C15" s="8">
        <v>100030</v>
      </c>
      <c r="D15" s="8">
        <v>103834</v>
      </c>
      <c r="E15" s="8">
        <v>107965</v>
      </c>
      <c r="J15" s="1">
        <v>2018</v>
      </c>
      <c r="K15" s="1">
        <v>228775</v>
      </c>
      <c r="L15" s="1">
        <v>270866</v>
      </c>
      <c r="M15" s="1">
        <v>177247</v>
      </c>
    </row>
    <row r="16" spans="1:13">
      <c r="A16" s="9" t="s">
        <v>47</v>
      </c>
      <c r="B16" s="26" t="s">
        <v>49</v>
      </c>
      <c r="C16" s="8">
        <v>129806</v>
      </c>
      <c r="D16" s="8">
        <v>140700</v>
      </c>
      <c r="E16" s="8">
        <v>152266</v>
      </c>
      <c r="J16" s="1">
        <v>2019</v>
      </c>
      <c r="K16" s="1">
        <v>232981</v>
      </c>
      <c r="L16" s="1">
        <v>278711</v>
      </c>
      <c r="M16" s="1">
        <v>183390</v>
      </c>
    </row>
    <row r="17" spans="1:13" ht="18" thickBot="1">
      <c r="A17" s="3" t="s">
        <v>47</v>
      </c>
      <c r="B17" s="3" t="s">
        <v>50</v>
      </c>
      <c r="C17" s="27">
        <v>212906</v>
      </c>
      <c r="D17" s="27">
        <v>211851</v>
      </c>
      <c r="E17" s="27">
        <v>211305</v>
      </c>
      <c r="J17" s="1">
        <v>2020</v>
      </c>
      <c r="K17" s="1">
        <v>234872</v>
      </c>
      <c r="L17" s="1">
        <v>281959</v>
      </c>
      <c r="M17" s="1">
        <v>196499</v>
      </c>
    </row>
    <row r="18" spans="1:13">
      <c r="A18" s="2"/>
      <c r="B18" s="2"/>
    </row>
    <row r="19" spans="1:13" ht="18" thickBot="1">
      <c r="A19" s="70" t="s">
        <v>48</v>
      </c>
      <c r="B19" s="70" t="s">
        <v>9</v>
      </c>
      <c r="C19" s="71" t="s">
        <v>36</v>
      </c>
      <c r="D19" s="72" t="s">
        <v>37</v>
      </c>
      <c r="E19" s="72" t="s">
        <v>38</v>
      </c>
    </row>
    <row r="20" spans="1:13" outlineLevel="2">
      <c r="A20" s="9" t="s">
        <v>50</v>
      </c>
      <c r="B20" s="9" t="s">
        <v>58</v>
      </c>
      <c r="C20" s="28">
        <v>215192</v>
      </c>
      <c r="D20" s="29">
        <v>212906</v>
      </c>
      <c r="E20" s="29">
        <v>211851</v>
      </c>
    </row>
    <row r="21" spans="1:13" outlineLevel="2">
      <c r="A21" s="2" t="s">
        <v>49</v>
      </c>
      <c r="B21" s="2" t="s">
        <v>58</v>
      </c>
      <c r="C21" s="28">
        <v>123913</v>
      </c>
      <c r="D21" s="8">
        <v>129806</v>
      </c>
      <c r="E21" s="8">
        <v>140700</v>
      </c>
    </row>
    <row r="22" spans="1:13" outlineLevel="1">
      <c r="A22" s="2"/>
      <c r="B22" s="51" t="s">
        <v>74</v>
      </c>
      <c r="C22" s="28">
        <f>SUBTOTAL(1,C20:C21)</f>
        <v>169552.5</v>
      </c>
      <c r="D22" s="8">
        <f>SUBTOTAL(1,D20:D21)</f>
        <v>171356</v>
      </c>
      <c r="E22" s="8">
        <f>SUBTOTAL(1,E20:E21)</f>
        <v>176275.5</v>
      </c>
    </row>
    <row r="23" spans="1:13" outlineLevel="2">
      <c r="A23" s="2" t="s">
        <v>54</v>
      </c>
      <c r="B23" s="2" t="s">
        <v>0</v>
      </c>
      <c r="C23" s="28">
        <v>160798</v>
      </c>
      <c r="D23" s="8">
        <v>162606</v>
      </c>
      <c r="E23" s="8">
        <v>164428</v>
      </c>
    </row>
    <row r="24" spans="1:13" outlineLevel="2">
      <c r="A24" s="2" t="s">
        <v>53</v>
      </c>
      <c r="B24" s="2" t="s">
        <v>0</v>
      </c>
      <c r="C24" s="28">
        <v>132902</v>
      </c>
      <c r="D24" s="8">
        <v>137209</v>
      </c>
      <c r="E24" s="8">
        <v>135838</v>
      </c>
    </row>
    <row r="25" spans="1:13" outlineLevel="2">
      <c r="A25" s="2" t="s">
        <v>18</v>
      </c>
      <c r="B25" s="2" t="s">
        <v>0</v>
      </c>
      <c r="C25" s="28">
        <v>107666</v>
      </c>
      <c r="D25" s="8">
        <v>108974</v>
      </c>
      <c r="E25" s="8">
        <v>110126</v>
      </c>
    </row>
    <row r="26" spans="1:13" outlineLevel="2">
      <c r="A26" s="2" t="s">
        <v>16</v>
      </c>
      <c r="B26" s="2" t="s">
        <v>0</v>
      </c>
      <c r="C26" s="28">
        <v>73594</v>
      </c>
      <c r="D26" s="8">
        <v>73735</v>
      </c>
      <c r="E26" s="8">
        <v>73947</v>
      </c>
    </row>
    <row r="27" spans="1:13" outlineLevel="2">
      <c r="A27" s="2" t="s">
        <v>17</v>
      </c>
      <c r="B27" s="2" t="s">
        <v>0</v>
      </c>
      <c r="C27" s="28">
        <v>60412</v>
      </c>
      <c r="D27" s="8">
        <v>61502</v>
      </c>
      <c r="E27" s="8">
        <v>62739</v>
      </c>
    </row>
    <row r="28" spans="1:13" outlineLevel="1">
      <c r="A28" s="2"/>
      <c r="B28" s="51" t="s">
        <v>75</v>
      </c>
      <c r="C28" s="28">
        <f>SUBTOTAL(1,C23:C27)</f>
        <v>107074.4</v>
      </c>
      <c r="D28" s="8">
        <f>SUBTOTAL(1,D23:D27)</f>
        <v>108805.2</v>
      </c>
      <c r="E28" s="8">
        <f>SUBTOTAL(1,E23:E27)</f>
        <v>109415.6</v>
      </c>
    </row>
    <row r="29" spans="1:13" outlineLevel="2">
      <c r="A29" s="2" t="s">
        <v>4</v>
      </c>
      <c r="B29" s="2" t="s">
        <v>3</v>
      </c>
      <c r="C29" s="28">
        <v>43413</v>
      </c>
      <c r="D29" s="8">
        <v>43261</v>
      </c>
      <c r="E29" s="8">
        <v>44657</v>
      </c>
    </row>
    <row r="30" spans="1:13" outlineLevel="2">
      <c r="A30" s="2" t="s">
        <v>56</v>
      </c>
      <c r="B30" s="2" t="s">
        <v>3</v>
      </c>
      <c r="C30" s="28">
        <v>166491</v>
      </c>
      <c r="D30" s="8">
        <v>165253</v>
      </c>
      <c r="E30" s="8">
        <v>166865</v>
      </c>
    </row>
    <row r="31" spans="1:13" outlineLevel="2">
      <c r="A31" s="2" t="s">
        <v>8</v>
      </c>
      <c r="B31" s="2" t="s">
        <v>3</v>
      </c>
      <c r="C31" s="28">
        <v>51953</v>
      </c>
      <c r="D31" s="8">
        <v>52819</v>
      </c>
      <c r="E31" s="8">
        <v>52786</v>
      </c>
    </row>
    <row r="32" spans="1:13" outlineLevel="2">
      <c r="A32" s="2" t="s">
        <v>55</v>
      </c>
      <c r="B32" s="2" t="s">
        <v>3</v>
      </c>
      <c r="C32" s="28">
        <v>55713</v>
      </c>
      <c r="D32" s="8">
        <v>55312</v>
      </c>
      <c r="E32" s="8">
        <v>54859</v>
      </c>
    </row>
    <row r="33" spans="1:5" outlineLevel="2">
      <c r="A33" s="9" t="s">
        <v>17</v>
      </c>
      <c r="B33" s="9" t="s">
        <v>3</v>
      </c>
      <c r="C33" s="28">
        <v>23284</v>
      </c>
      <c r="D33" s="29">
        <v>22975</v>
      </c>
      <c r="E33" s="29">
        <v>23160</v>
      </c>
    </row>
    <row r="34" spans="1:5" outlineLevel="1">
      <c r="A34" s="9"/>
      <c r="B34" s="52" t="s">
        <v>76</v>
      </c>
      <c r="C34" s="28">
        <f>SUBTOTAL(1,C29:C33)</f>
        <v>68170.8</v>
      </c>
      <c r="D34" s="29">
        <f>SUBTOTAL(1,D29:D33)</f>
        <v>67924</v>
      </c>
      <c r="E34" s="29">
        <f>SUBTOTAL(1,E29:E33)</f>
        <v>68465.399999999994</v>
      </c>
    </row>
    <row r="35" spans="1:5" outlineLevel="2">
      <c r="A35" s="2" t="s">
        <v>6</v>
      </c>
      <c r="B35" s="2" t="s">
        <v>5</v>
      </c>
      <c r="C35" s="28">
        <v>224583</v>
      </c>
      <c r="D35" s="8">
        <v>227966</v>
      </c>
      <c r="E35" s="8">
        <v>231978</v>
      </c>
    </row>
    <row r="36" spans="1:5" outlineLevel="2">
      <c r="A36" s="2" t="s">
        <v>7</v>
      </c>
      <c r="B36" s="2" t="s">
        <v>5</v>
      </c>
      <c r="C36" s="28">
        <v>95898</v>
      </c>
      <c r="D36" s="8">
        <v>100030</v>
      </c>
      <c r="E36" s="8">
        <v>103834</v>
      </c>
    </row>
    <row r="37" spans="1:5" outlineLevel="2">
      <c r="A37" s="2" t="s">
        <v>51</v>
      </c>
      <c r="B37" s="2" t="s">
        <v>5</v>
      </c>
      <c r="C37" s="28">
        <v>174617</v>
      </c>
      <c r="D37" s="8">
        <v>177162</v>
      </c>
      <c r="E37" s="8">
        <v>180115</v>
      </c>
    </row>
    <row r="38" spans="1:5" ht="18" outlineLevel="2" thickBot="1">
      <c r="A38" s="3" t="s">
        <v>57</v>
      </c>
      <c r="B38" s="3" t="s">
        <v>5</v>
      </c>
      <c r="C38" s="30">
        <v>164900</v>
      </c>
      <c r="D38" s="27">
        <v>165843</v>
      </c>
      <c r="E38" s="27">
        <v>167040</v>
      </c>
    </row>
    <row r="39" spans="1:5" outlineLevel="1">
      <c r="A39" s="9"/>
      <c r="B39" s="52" t="s">
        <v>77</v>
      </c>
      <c r="C39" s="29">
        <f>SUBTOTAL(1,C35:C38)</f>
        <v>164999.5</v>
      </c>
      <c r="D39" s="29">
        <f>SUBTOTAL(1,D35:D38)</f>
        <v>167750.25</v>
      </c>
      <c r="E39" s="29">
        <f>SUBTOTAL(1,E35:E38)</f>
        <v>170741.75</v>
      </c>
    </row>
    <row r="40" spans="1:5">
      <c r="A40" s="9"/>
      <c r="B40" s="52" t="s">
        <v>78</v>
      </c>
      <c r="C40" s="29">
        <f>SUBTOTAL(1,C20:C38)</f>
        <v>117208.0625</v>
      </c>
      <c r="D40" s="29">
        <f>SUBTOTAL(1,D20:D38)</f>
        <v>118584.9375</v>
      </c>
      <c r="E40" s="29">
        <f>SUBTOTAL(1,E20:E38)</f>
        <v>120307.6875</v>
      </c>
    </row>
  </sheetData>
  <sortState ref="A20:E35">
    <sortCondition descending="1" ref="B20:B35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>
      <selection activeCell="H23" sqref="H23"/>
    </sheetView>
  </sheetViews>
  <sheetFormatPr defaultRowHeight="14.4" outlineLevelRow="1" outlineLevelCol="1"/>
  <cols>
    <col min="3" max="3" width="5.59765625" customWidth="1"/>
    <col min="4" max="6" width="11.69921875" bestFit="1" customWidth="1" outlineLevel="1"/>
  </cols>
  <sheetData>
    <row r="1" spans="2:6" ht="15" thickBot="1"/>
    <row r="2" spans="2:6">
      <c r="B2" s="57" t="s">
        <v>88</v>
      </c>
      <c r="C2" s="57"/>
      <c r="D2" s="62"/>
      <c r="E2" s="62"/>
      <c r="F2" s="62"/>
    </row>
    <row r="3" spans="2:6" collapsed="1">
      <c r="B3" s="56"/>
      <c r="C3" s="56"/>
      <c r="D3" s="63" t="s">
        <v>90</v>
      </c>
      <c r="E3" s="63" t="s">
        <v>85</v>
      </c>
      <c r="F3" s="63" t="s">
        <v>87</v>
      </c>
    </row>
    <row r="4" spans="2:6" ht="79.2" hidden="1" outlineLevel="1">
      <c r="B4" s="59"/>
      <c r="C4" s="59"/>
      <c r="D4" s="53"/>
      <c r="E4" s="65" t="s">
        <v>95</v>
      </c>
      <c r="F4" s="65" t="s">
        <v>86</v>
      </c>
    </row>
    <row r="5" spans="2:6">
      <c r="B5" s="60" t="s">
        <v>89</v>
      </c>
      <c r="C5" s="60"/>
      <c r="D5" s="58"/>
      <c r="E5" s="58"/>
      <c r="F5" s="58"/>
    </row>
    <row r="6" spans="2:6" outlineLevel="1">
      <c r="B6" s="59"/>
      <c r="C6" s="59" t="s">
        <v>79</v>
      </c>
      <c r="D6" s="54">
        <v>73947</v>
      </c>
      <c r="E6" s="64">
        <v>74000</v>
      </c>
      <c r="F6" s="64">
        <v>75000</v>
      </c>
    </row>
    <row r="7" spans="2:6" outlineLevel="1">
      <c r="B7" s="59"/>
      <c r="C7" s="59" t="s">
        <v>80</v>
      </c>
      <c r="D7" s="54">
        <v>62739</v>
      </c>
      <c r="E7" s="64">
        <v>62500</v>
      </c>
      <c r="F7" s="64">
        <v>63100</v>
      </c>
    </row>
    <row r="8" spans="2:6" outlineLevel="1">
      <c r="B8" s="59"/>
      <c r="C8" s="59" t="s">
        <v>81</v>
      </c>
      <c r="D8" s="54">
        <v>110126</v>
      </c>
      <c r="E8" s="64">
        <v>115000</v>
      </c>
      <c r="F8" s="64">
        <v>120000</v>
      </c>
    </row>
    <row r="9" spans="2:6" outlineLevel="1">
      <c r="B9" s="59"/>
      <c r="C9" s="59" t="s">
        <v>82</v>
      </c>
      <c r="D9" s="54">
        <v>135838</v>
      </c>
      <c r="E9" s="64">
        <v>139100</v>
      </c>
      <c r="F9" s="64">
        <v>140000</v>
      </c>
    </row>
    <row r="10" spans="2:6" outlineLevel="1">
      <c r="B10" s="59"/>
      <c r="C10" s="59" t="s">
        <v>83</v>
      </c>
      <c r="D10" s="54">
        <v>164428</v>
      </c>
      <c r="E10" s="64">
        <v>169000</v>
      </c>
      <c r="F10" s="64">
        <v>171425</v>
      </c>
    </row>
    <row r="11" spans="2:6">
      <c r="B11" s="60" t="s">
        <v>91</v>
      </c>
      <c r="C11" s="60"/>
      <c r="D11" s="58"/>
      <c r="E11" s="58"/>
      <c r="F11" s="58"/>
    </row>
    <row r="12" spans="2:6" ht="15" outlineLevel="1" thickBot="1">
      <c r="B12" s="61"/>
      <c r="C12" s="61" t="s">
        <v>84</v>
      </c>
      <c r="D12" s="55">
        <v>108431.8</v>
      </c>
      <c r="E12" s="55">
        <v>109266.6</v>
      </c>
      <c r="F12" s="55">
        <v>109928.2</v>
      </c>
    </row>
    <row r="13" spans="2:6">
      <c r="B13" t="s">
        <v>92</v>
      </c>
    </row>
    <row r="14" spans="2:6">
      <c r="B14" t="s">
        <v>93</v>
      </c>
    </row>
    <row r="15" spans="2:6">
      <c r="B15" t="s">
        <v>94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7"/>
  <sheetViews>
    <sheetView workbookViewId="0">
      <selection activeCell="L7" sqref="L7"/>
    </sheetView>
  </sheetViews>
  <sheetFormatPr defaultColWidth="8.8984375" defaultRowHeight="15.6"/>
  <cols>
    <col min="1" max="1" width="9.796875" style="4" customWidth="1"/>
    <col min="2" max="4" width="12" style="4" customWidth="1"/>
    <col min="5" max="7" width="5.796875" style="4" customWidth="1"/>
    <col min="8" max="8" width="13.59765625" style="4" customWidth="1"/>
    <col min="9" max="11" width="10.69921875" style="4" customWidth="1"/>
    <col min="12" max="12" width="14.3984375" style="4" customWidth="1"/>
    <col min="13" max="14" width="10.796875" style="4" customWidth="1"/>
    <col min="15" max="16384" width="8.8984375" style="4"/>
  </cols>
  <sheetData>
    <row r="1" spans="1:12">
      <c r="A1" s="17" t="s">
        <v>61</v>
      </c>
      <c r="B1" s="24" t="s">
        <v>59</v>
      </c>
      <c r="C1" s="25" t="s">
        <v>39</v>
      </c>
      <c r="D1" s="5" t="s">
        <v>63</v>
      </c>
      <c r="H1" s="17" t="s">
        <v>11</v>
      </c>
      <c r="I1" s="24" t="s">
        <v>62</v>
      </c>
      <c r="J1" s="24" t="s">
        <v>37</v>
      </c>
      <c r="K1" s="25" t="s">
        <v>38</v>
      </c>
      <c r="L1" s="5" t="s">
        <v>64</v>
      </c>
    </row>
    <row r="2" spans="1:12">
      <c r="A2" s="6" t="s">
        <v>12</v>
      </c>
      <c r="B2" s="10">
        <v>4327605</v>
      </c>
      <c r="C2" s="11">
        <v>4417954</v>
      </c>
      <c r="D2" s="10">
        <f>AVERAGE(B2:C2)</f>
        <v>4372779.5</v>
      </c>
      <c r="H2" s="19" t="s">
        <v>16</v>
      </c>
      <c r="I2" s="16">
        <v>73594</v>
      </c>
      <c r="J2" s="16">
        <v>73735</v>
      </c>
      <c r="K2" s="21">
        <v>73947</v>
      </c>
      <c r="L2" s="16">
        <f>ROUND(AVERAGE(I2:K2),0)</f>
        <v>73759</v>
      </c>
    </row>
    <row r="3" spans="1:12">
      <c r="A3" s="6" t="s">
        <v>60</v>
      </c>
      <c r="B3" s="10">
        <v>1238641</v>
      </c>
      <c r="C3" s="11">
        <v>1267956</v>
      </c>
      <c r="D3" s="10">
        <f t="shared" ref="D3:D5" si="0">AVERAGE(B3:C3)</f>
        <v>1253298.5</v>
      </c>
      <c r="H3" s="19" t="s">
        <v>17</v>
      </c>
      <c r="I3" s="16">
        <v>60412</v>
      </c>
      <c r="J3" s="16">
        <v>61502</v>
      </c>
      <c r="K3" s="21">
        <v>62739</v>
      </c>
      <c r="L3" s="16">
        <f t="shared" ref="L3:L6" si="1">ROUND(AVERAGE(I3:K3),0)</f>
        <v>61551</v>
      </c>
    </row>
    <row r="4" spans="1:12">
      <c r="A4" s="6" t="s">
        <v>13</v>
      </c>
      <c r="B4" s="10">
        <v>1031251</v>
      </c>
      <c r="C4" s="11">
        <v>1108254.3192333903</v>
      </c>
      <c r="D4" s="10">
        <f t="shared" si="0"/>
        <v>1069752.6596166953</v>
      </c>
      <c r="H4" s="19" t="s">
        <v>18</v>
      </c>
      <c r="I4" s="16">
        <v>107666</v>
      </c>
      <c r="J4" s="16">
        <v>108974</v>
      </c>
      <c r="K4" s="21">
        <v>110126</v>
      </c>
      <c r="L4" s="16">
        <f t="shared" si="1"/>
        <v>108922</v>
      </c>
    </row>
    <row r="5" spans="1:12">
      <c r="A5" s="5" t="s">
        <v>14</v>
      </c>
      <c r="B5" s="12">
        <v>1497908</v>
      </c>
      <c r="C5" s="13">
        <v>1530431</v>
      </c>
      <c r="D5" s="12">
        <f t="shared" si="0"/>
        <v>1514169.5</v>
      </c>
      <c r="H5" s="19" t="s">
        <v>53</v>
      </c>
      <c r="I5" s="16">
        <v>132902</v>
      </c>
      <c r="J5" s="16">
        <v>137209</v>
      </c>
      <c r="K5" s="21">
        <v>135838</v>
      </c>
      <c r="L5" s="16">
        <f t="shared" si="1"/>
        <v>135316</v>
      </c>
    </row>
    <row r="6" spans="1:12" ht="16.2" thickBot="1">
      <c r="A6" s="7" t="s">
        <v>15</v>
      </c>
      <c r="B6" s="14">
        <f>SUM(B2:B5)</f>
        <v>8095405</v>
      </c>
      <c r="C6" s="15">
        <f>SUM(C2:C5)</f>
        <v>8324595.3192333905</v>
      </c>
      <c r="D6" s="14">
        <f>ROUND(AVERAGE(B6:C6),0)</f>
        <v>8210000</v>
      </c>
      <c r="H6" s="17" t="s">
        <v>54</v>
      </c>
      <c r="I6" s="13">
        <v>160798</v>
      </c>
      <c r="J6" s="13">
        <v>162606</v>
      </c>
      <c r="K6" s="22">
        <v>164428</v>
      </c>
      <c r="L6" s="13">
        <f t="shared" si="1"/>
        <v>162611</v>
      </c>
    </row>
    <row r="7" spans="1:12" ht="16.2" thickBot="1">
      <c r="H7" s="20" t="s">
        <v>10</v>
      </c>
      <c r="I7" s="18">
        <f>AVERAGE(I2:I6)</f>
        <v>107074.4</v>
      </c>
      <c r="J7" s="18">
        <f t="shared" ref="J7:L7" si="2">AVERAGE(J2:J6)</f>
        <v>108805.2</v>
      </c>
      <c r="K7" s="23">
        <f t="shared" si="2"/>
        <v>109415.6</v>
      </c>
      <c r="L7" s="18">
        <f t="shared" si="2"/>
        <v>108431.8</v>
      </c>
    </row>
  </sheetData>
  <scenarios current="0" sqref="L7">
    <scenario name="유형1" locked="1" count="5" user="ICI" comment="만든 사람 ICI 날짜 2021-02-03_x000a_수정한 사람 ICI 날짜 2021-02-03">
      <inputCells r="K2" val="74000" numFmtId="41"/>
      <inputCells r="K3" val="62500" numFmtId="41"/>
      <inputCells r="K4" val="115000" numFmtId="41"/>
      <inputCells r="K5" val="139100" numFmtId="41"/>
      <inputCells r="K6" val="169000" numFmtId="41"/>
    </scenario>
    <scenario name="유형2" locked="1" count="5" user="ICI" comment="만든 사람 ICI 날짜 2021-02-03">
      <inputCells r="K2" val="75000" numFmtId="41"/>
      <inputCells r="K3" val="63100" numFmtId="41"/>
      <inputCells r="K4" val="120000" numFmtId="41"/>
      <inputCells r="K5" val="140000" numFmtId="41"/>
      <inputCells r="K6" val="171425" numFmtId="41"/>
    </scenario>
  </scenario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세대현황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2021-02-14T14:09:26Z</dcterms:modified>
</cp:coreProperties>
</file>