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1"/>
  </bookViews>
  <sheets>
    <sheet name="세대현황" sheetId="4" r:id="rId1"/>
    <sheet name="데이터" sheetId="1" r:id="rId2"/>
    <sheet name="목표값과 시나리오" sheetId="2" r:id="rId3"/>
  </sheets>
  <definedNames>
    <definedName name="_xlnm._FilterDatabase" localSheetId="0" hidden="1">세대현황!$A$3:$A$18</definedName>
  </definedNames>
  <calcPr calcId="162913"/>
</workbook>
</file>

<file path=xl/calcChain.xml><?xml version="1.0" encoding="utf-8"?>
<calcChain xmlns="http://schemas.openxmlformats.org/spreadsheetml/2006/main">
  <c r="L3" i="2" l="1"/>
  <c r="L7" i="2" s="1"/>
  <c r="L4" i="2"/>
  <c r="L5" i="2"/>
  <c r="L6" i="2"/>
  <c r="K7" i="2"/>
  <c r="J7" i="2"/>
  <c r="I7" i="2"/>
  <c r="D3" i="2" l="1"/>
  <c r="D4" i="2"/>
  <c r="D5" i="2"/>
  <c r="D2" i="2"/>
  <c r="L2" i="2" l="1"/>
  <c r="C6" i="2"/>
  <c r="B6" i="2"/>
  <c r="D6" i="2" l="1"/>
</calcChain>
</file>

<file path=xl/sharedStrings.xml><?xml version="1.0" encoding="utf-8"?>
<sst xmlns="http://schemas.openxmlformats.org/spreadsheetml/2006/main" count="132" uniqueCount="76">
  <si>
    <t>서울</t>
  </si>
  <si>
    <t>부산</t>
  </si>
  <si>
    <t>동구</t>
  </si>
  <si>
    <t>대구</t>
  </si>
  <si>
    <t>달서구</t>
  </si>
  <si>
    <t>달성군</t>
  </si>
  <si>
    <t>서구</t>
  </si>
  <si>
    <t>시도</t>
  </si>
  <si>
    <t>행정구역평균</t>
    <phoneticPr fontId="0" type="noConversion"/>
  </si>
  <si>
    <t>행정구역</t>
    <phoneticPr fontId="0" type="noConversion"/>
  </si>
  <si>
    <t>서울</t>
    <phoneticPr fontId="0" type="noConversion"/>
  </si>
  <si>
    <t>대구</t>
    <phoneticPr fontId="0" type="noConversion"/>
  </si>
  <si>
    <t>부산</t>
    <phoneticPr fontId="0" type="noConversion"/>
  </si>
  <si>
    <t>합계</t>
    <phoneticPr fontId="0" type="noConversion"/>
  </si>
  <si>
    <t>종로구</t>
  </si>
  <si>
    <t>중구</t>
  </si>
  <si>
    <t>용산구</t>
  </si>
  <si>
    <t>서울특별시</t>
  </si>
  <si>
    <t>도봉구</t>
    <phoneticPr fontId="0" type="noConversion"/>
  </si>
  <si>
    <t>노원구</t>
    <phoneticPr fontId="0" type="noConversion"/>
  </si>
  <si>
    <t>은평구</t>
    <phoneticPr fontId="0" type="noConversion"/>
  </si>
  <si>
    <t>서대문구</t>
    <phoneticPr fontId="0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</si>
  <si>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</si>
  <si>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</si>
  <si>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</si>
  <si>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</si>
  <si>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</si>
  <si>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</si>
  <si>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</si>
  <si>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</si>
  <si>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</si>
  <si>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</si>
  <si>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</si>
  <si>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</si>
  <si>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</si>
  <si>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</si>
  <si>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</si>
  <si>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</si>
  <si>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연도</t>
    <phoneticPr fontId="0" type="noConversion"/>
  </si>
  <si>
    <t>부산광역시</t>
  </si>
  <si>
    <t>대구광역시</t>
  </si>
  <si>
    <t>인천광역시</t>
  </si>
  <si>
    <t>행정구역</t>
  </si>
  <si>
    <t>연수구</t>
  </si>
  <si>
    <t>부평구</t>
  </si>
  <si>
    <t>북구</t>
  </si>
  <si>
    <t>지역</t>
  </si>
  <si>
    <t>성동구</t>
  </si>
  <si>
    <t>광진구</t>
  </si>
  <si>
    <t>영도구</t>
  </si>
  <si>
    <t>부산진구</t>
  </si>
  <si>
    <t>수성구</t>
  </si>
  <si>
    <t>인천</t>
  </si>
  <si>
    <t>연도:강남구:송파구:강동구:합계</t>
  </si>
  <si>
    <t>2005:211338:222169:167516:601023</t>
  </si>
  <si>
    <t>2006:222642:228770:170752:622164</t>
  </si>
  <si>
    <t>2007:226149:237517:174383:638049</t>
  </si>
  <si>
    <t>2008:227533:256104:178232:661869</t>
  </si>
  <si>
    <t>2009:229431:260681:184793:674905</t>
  </si>
  <si>
    <t>2010:234345:264364:190152:688861</t>
  </si>
  <si>
    <t>2011:231983:261963:190392:684338</t>
  </si>
  <si>
    <t>2012:230755:257852:187490:676097</t>
  </si>
  <si>
    <t>2013:230645:257441:186764:674850</t>
  </si>
  <si>
    <t>2014:237375:257207:185905:680487</t>
  </si>
  <si>
    <t>2015:237373:256611:180508:674492</t>
  </si>
  <si>
    <t>2016:234080:258382:177460:669922</t>
  </si>
  <si>
    <t>2017:231612:264628:177407:673647</t>
  </si>
  <si>
    <t>2018:228775:270866:177247:676888</t>
  </si>
  <si>
    <t>2019:232981:278711:183390:695082</t>
  </si>
  <si>
    <t>2020:234872:281959:196499:713330</t>
  </si>
  <si>
    <t>2019년</t>
    <phoneticPr fontId="0" type="noConversion"/>
  </si>
  <si>
    <t>인천</t>
    <phoneticPr fontId="0" type="noConversion"/>
  </si>
  <si>
    <t>지역</t>
    <phoneticPr fontId="0" type="noConversion"/>
  </si>
  <si>
    <t>2017년</t>
    <phoneticPr fontId="0" type="noConversion"/>
  </si>
  <si>
    <t>평균 세대수</t>
    <phoneticPr fontId="0" type="noConversion"/>
  </si>
  <si>
    <t>평균 세대수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</si>
</sst>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-* #,##0.0_-;\-* #,##0.0_-;_-* &quot;-&quot;_-;_-@_-"/>
  </numFmts>
  <fonts count="5"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41" fontId="1" fillId="0" borderId="0" xfId="1" applyFont="1">
      <alignment vertical="center"/>
    </xf>
    <xf numFmtId="0" fontId="1" fillId="0" borderId="0" xfId="0" applyFont="1" applyBorder="1" applyAlignment="1">
      <alignment horizontal="distributed" vertical="center"/>
    </xf>
    <xf numFmtId="41" fontId="3" fillId="0" borderId="2" xfId="1" applyFont="1" applyBorder="1">
      <alignment vertical="center"/>
    </xf>
    <xf numFmtId="41" fontId="3" fillId="0" borderId="0" xfId="1" applyFont="1">
      <alignment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7" xfId="1" applyFont="1" applyBorder="1">
      <alignment vertical="center"/>
    </xf>
    <xf numFmtId="41" fontId="3" fillId="0" borderId="6" xfId="1" applyFont="1" applyBorder="1">
      <alignment vertical="center"/>
    </xf>
    <xf numFmtId="41" fontId="3" fillId="0" borderId="0" xfId="1" applyFont="1" applyBorder="1">
      <alignment vertical="center"/>
    </xf>
    <xf numFmtId="0" fontId="3" fillId="0" borderId="8" xfId="0" applyFont="1" applyBorder="1" applyAlignment="1">
      <alignment horizontal="distributed" vertical="center"/>
    </xf>
    <xf numFmtId="176" fontId="3" fillId="0" borderId="4" xfId="1" applyNumberFormat="1" applyFont="1" applyBorder="1">
      <alignment vertical="center"/>
    </xf>
    <xf numFmtId="0" fontId="3" fillId="0" borderId="10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41" fontId="3" fillId="0" borderId="10" xfId="1" applyFont="1" applyBorder="1">
      <alignment vertical="center"/>
    </xf>
    <xf numFmtId="41" fontId="3" fillId="0" borderId="8" xfId="1" applyFont="1" applyBorder="1">
      <alignment vertical="center"/>
    </xf>
    <xf numFmtId="176" fontId="3" fillId="0" borderId="9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41" fontId="1" fillId="0" borderId="4" xfId="1" applyFont="1" applyBorder="1">
      <alignment vertical="center"/>
    </xf>
    <xf numFmtId="41" fontId="1" fillId="0" borderId="2" xfId="1" applyFont="1" applyBorder="1">
      <alignment vertical="center"/>
    </xf>
    <xf numFmtId="41" fontId="1" fillId="0" borderId="0" xfId="1" applyFont="1" applyBorder="1">
      <alignment vertical="center"/>
    </xf>
    <xf numFmtId="41" fontId="1" fillId="0" borderId="5" xfId="1" applyFont="1" applyBorder="1">
      <alignment vertical="center"/>
    </xf>
    <xf numFmtId="0" fontId="1" fillId="0" borderId="0" xfId="0" applyNumberFormat="1" applyFont="1">
      <alignment vertical="center"/>
    </xf>
    <xf numFmtId="0" fontId="1" fillId="0" borderId="0" xfId="1" applyNumberFormat="1" applyFont="1">
      <alignment vertical="center"/>
    </xf>
    <xf numFmtId="0" fontId="2" fillId="2" borderId="6" xfId="0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distributed" vertical="center"/>
    </xf>
    <xf numFmtId="0" fontId="2" fillId="3" borderId="11" xfId="0" applyFont="1" applyFill="1" applyBorder="1" applyAlignment="1">
      <alignment horizontal="distributed" vertical="center"/>
    </xf>
    <xf numFmtId="0" fontId="2" fillId="3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E19"/>
  <sheetViews>
    <sheetView workbookViewId="0">
      <selection activeCell="E20" sqref="E20"/>
    </sheetView>
  </sheetViews>
  <sheetFormatPr defaultColWidth="8.8984375" defaultRowHeight="17.399999999999999"/>
  <cols>
    <col min="1" max="6" width="8.796875" style="1" customWidth="1"/>
    <col min="7" max="16384" width="8.8984375" style="1"/>
  </cols>
  <sheetData>
    <row r="3" spans="1:5">
      <c r="A3" s="1" t="s">
        <v>38</v>
      </c>
      <c r="B3" s="1" t="s">
        <v>18</v>
      </c>
      <c r="C3" s="1" t="s">
        <v>19</v>
      </c>
      <c r="D3" s="1" t="s">
        <v>20</v>
      </c>
      <c r="E3" s="1" t="s">
        <v>21</v>
      </c>
    </row>
    <row r="4" spans="1:5">
      <c r="A4" s="1" t="s">
        <v>22</v>
      </c>
      <c r="B4" s="31">
        <v>134308</v>
      </c>
      <c r="C4" s="31">
        <v>215166</v>
      </c>
      <c r="D4" s="31">
        <v>178816</v>
      </c>
      <c r="E4" s="31">
        <v>138320</v>
      </c>
    </row>
    <row r="5" spans="1:5">
      <c r="A5" s="1" t="s">
        <v>23</v>
      </c>
      <c r="B5" s="32">
        <v>136003</v>
      </c>
      <c r="C5" s="32">
        <v>218799</v>
      </c>
      <c r="D5" s="32">
        <v>180503</v>
      </c>
      <c r="E5" s="32">
        <v>141869</v>
      </c>
    </row>
    <row r="6" spans="1:5">
      <c r="A6" s="1" t="s">
        <v>24</v>
      </c>
      <c r="B6" s="32">
        <v>138156</v>
      </c>
      <c r="C6" s="32">
        <v>222109</v>
      </c>
      <c r="D6" s="32">
        <v>181551</v>
      </c>
      <c r="E6" s="32">
        <v>144016</v>
      </c>
    </row>
    <row r="7" spans="1:5">
      <c r="A7" s="1" t="s">
        <v>25</v>
      </c>
      <c r="B7" s="32">
        <v>139733</v>
      </c>
      <c r="C7" s="32">
        <v>225065</v>
      </c>
      <c r="D7" s="32">
        <v>182762</v>
      </c>
      <c r="E7" s="32">
        <v>138295</v>
      </c>
    </row>
    <row r="8" spans="1:5">
      <c r="A8" s="1" t="s">
        <v>26</v>
      </c>
      <c r="B8" s="32">
        <v>139010</v>
      </c>
      <c r="C8" s="32">
        <v>225000</v>
      </c>
      <c r="D8" s="32">
        <v>185701</v>
      </c>
      <c r="E8" s="32">
        <v>137062</v>
      </c>
    </row>
    <row r="9" spans="1:5">
      <c r="A9" s="1" t="s">
        <v>27</v>
      </c>
      <c r="B9" s="32">
        <v>140603</v>
      </c>
      <c r="C9" s="32">
        <v>228022</v>
      </c>
      <c r="D9" s="32">
        <v>196390</v>
      </c>
      <c r="E9" s="32">
        <v>138473</v>
      </c>
    </row>
    <row r="10" spans="1:5">
      <c r="A10" s="1" t="s">
        <v>28</v>
      </c>
      <c r="B10" s="32">
        <v>139348</v>
      </c>
      <c r="C10" s="32">
        <v>225104</v>
      </c>
      <c r="D10" s="32">
        <v>197582</v>
      </c>
      <c r="E10" s="32">
        <v>134730</v>
      </c>
    </row>
    <row r="11" spans="1:5">
      <c r="A11" s="1" t="s">
        <v>29</v>
      </c>
      <c r="B11" s="32">
        <v>138036</v>
      </c>
      <c r="C11" s="32">
        <v>222959</v>
      </c>
      <c r="D11" s="32">
        <v>200502</v>
      </c>
      <c r="E11" s="32">
        <v>135104</v>
      </c>
    </row>
    <row r="12" spans="1:5">
      <c r="A12" s="1" t="s">
        <v>30</v>
      </c>
      <c r="B12" s="32">
        <v>137714</v>
      </c>
      <c r="C12" s="32">
        <v>222132</v>
      </c>
      <c r="D12" s="32">
        <v>202487</v>
      </c>
      <c r="E12" s="32">
        <v>135272</v>
      </c>
    </row>
    <row r="13" spans="1:5">
      <c r="A13" s="1" t="s">
        <v>31</v>
      </c>
      <c r="B13" s="32">
        <v>136977</v>
      </c>
      <c r="C13" s="32">
        <v>221107</v>
      </c>
      <c r="D13" s="32">
        <v>202187</v>
      </c>
      <c r="E13" s="32">
        <v>134780</v>
      </c>
    </row>
    <row r="14" spans="1:5">
      <c r="A14" s="1" t="s">
        <v>32</v>
      </c>
      <c r="B14" s="32">
        <v>136903</v>
      </c>
      <c r="C14" s="32">
        <v>219768</v>
      </c>
      <c r="D14" s="32">
        <v>203410</v>
      </c>
      <c r="E14" s="32">
        <v>135770</v>
      </c>
    </row>
    <row r="15" spans="1:5">
      <c r="A15" s="1" t="s">
        <v>33</v>
      </c>
      <c r="B15" s="32">
        <v>136898</v>
      </c>
      <c r="C15" s="32">
        <v>219736</v>
      </c>
      <c r="D15" s="32">
        <v>201891</v>
      </c>
      <c r="E15" s="32">
        <v>136766</v>
      </c>
    </row>
    <row r="16" spans="1:5">
      <c r="A16" s="1" t="s">
        <v>34</v>
      </c>
      <c r="B16" s="31">
        <v>137378</v>
      </c>
      <c r="C16" s="31">
        <v>217619</v>
      </c>
      <c r="D16" s="31">
        <v>202839</v>
      </c>
      <c r="E16" s="31">
        <v>137266</v>
      </c>
    </row>
    <row r="17" spans="1:5">
      <c r="A17" s="1" t="s">
        <v>35</v>
      </c>
      <c r="B17" s="31">
        <v>138087</v>
      </c>
      <c r="C17" s="31">
        <v>217655</v>
      </c>
      <c r="D17" s="31">
        <v>205001</v>
      </c>
      <c r="E17" s="31">
        <v>138549</v>
      </c>
    </row>
    <row r="18" spans="1:5">
      <c r="A18" s="1" t="s">
        <v>36</v>
      </c>
      <c r="B18" s="31">
        <v>138508</v>
      </c>
      <c r="C18" s="31">
        <v>216966</v>
      </c>
      <c r="D18" s="31">
        <v>207681</v>
      </c>
      <c r="E18" s="31">
        <v>140157</v>
      </c>
    </row>
    <row r="19" spans="1:5">
      <c r="A19" s="1" t="s">
        <v>37</v>
      </c>
      <c r="B19" s="31">
        <v>139114</v>
      </c>
      <c r="C19" s="31">
        <v>218270</v>
      </c>
      <c r="D19" s="31">
        <v>213914</v>
      </c>
      <c r="E19" s="31">
        <v>144838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35"/>
  <sheetViews>
    <sheetView tabSelected="1" workbookViewId="0">
      <selection activeCell="C9" sqref="C9"/>
    </sheetView>
  </sheetViews>
  <sheetFormatPr defaultColWidth="8.8984375" defaultRowHeight="17.399999999999999"/>
  <cols>
    <col min="1" max="1" width="12.09765625" style="1" customWidth="1"/>
    <col min="2" max="2" width="10.296875" style="1" customWidth="1"/>
    <col min="3" max="3" width="10.59765625" style="1" customWidth="1"/>
    <col min="4" max="6" width="10.796875" style="1" customWidth="1"/>
    <col min="7" max="9" width="5.69921875" style="1" customWidth="1"/>
    <col min="10" max="16384" width="8.8984375" style="1"/>
  </cols>
  <sheetData>
    <row r="1" spans="1:10" ht="18" thickBot="1">
      <c r="A1" s="36" t="s">
        <v>46</v>
      </c>
      <c r="B1" s="37" t="s">
        <v>42</v>
      </c>
      <c r="C1" s="38" t="s">
        <v>35</v>
      </c>
      <c r="D1" s="38" t="s">
        <v>36</v>
      </c>
      <c r="E1" s="38" t="s">
        <v>37</v>
      </c>
      <c r="J1" s="1" t="s">
        <v>53</v>
      </c>
    </row>
    <row r="2" spans="1:10">
      <c r="A2" s="9" t="s">
        <v>17</v>
      </c>
      <c r="B2" s="26" t="s">
        <v>14</v>
      </c>
      <c r="C2" s="8">
        <v>73735</v>
      </c>
      <c r="D2" s="8">
        <v>73947</v>
      </c>
      <c r="E2" s="8">
        <v>75003</v>
      </c>
      <c r="J2" s="1" t="s">
        <v>54</v>
      </c>
    </row>
    <row r="3" spans="1:10">
      <c r="A3" s="9" t="s">
        <v>17</v>
      </c>
      <c r="B3" s="26" t="s">
        <v>15</v>
      </c>
      <c r="C3" s="8">
        <v>61502</v>
      </c>
      <c r="D3" s="8">
        <v>62739</v>
      </c>
      <c r="E3" s="8">
        <v>63686</v>
      </c>
      <c r="J3" s="1" t="s">
        <v>55</v>
      </c>
    </row>
    <row r="4" spans="1:10">
      <c r="A4" s="9" t="s">
        <v>17</v>
      </c>
      <c r="B4" s="26" t="s">
        <v>16</v>
      </c>
      <c r="C4" s="8">
        <v>108974</v>
      </c>
      <c r="D4" s="8">
        <v>110126</v>
      </c>
      <c r="E4" s="8">
        <v>113093</v>
      </c>
      <c r="J4" s="1" t="s">
        <v>56</v>
      </c>
    </row>
    <row r="5" spans="1:10">
      <c r="A5" s="9" t="s">
        <v>17</v>
      </c>
      <c r="B5" s="26" t="s">
        <v>47</v>
      </c>
      <c r="C5" s="8">
        <v>137209</v>
      </c>
      <c r="D5" s="8">
        <v>135838</v>
      </c>
      <c r="E5" s="8">
        <v>135870</v>
      </c>
      <c r="J5" s="1" t="s">
        <v>57</v>
      </c>
    </row>
    <row r="6" spans="1:10">
      <c r="A6" s="9" t="s">
        <v>17</v>
      </c>
      <c r="B6" s="26" t="s">
        <v>48</v>
      </c>
      <c r="C6" s="8">
        <v>162606</v>
      </c>
      <c r="D6" s="8">
        <v>164428</v>
      </c>
      <c r="E6" s="8">
        <v>167427</v>
      </c>
      <c r="J6" s="1" t="s">
        <v>58</v>
      </c>
    </row>
    <row r="7" spans="1:10">
      <c r="A7" s="9" t="s">
        <v>39</v>
      </c>
      <c r="B7" s="26" t="s">
        <v>15</v>
      </c>
      <c r="C7" s="8">
        <v>22975</v>
      </c>
      <c r="D7" s="8">
        <v>23160</v>
      </c>
      <c r="E7" s="8">
        <v>23847</v>
      </c>
      <c r="J7" s="1" t="s">
        <v>59</v>
      </c>
    </row>
    <row r="8" spans="1:10">
      <c r="A8" s="9" t="s">
        <v>39</v>
      </c>
      <c r="B8" s="26" t="s">
        <v>6</v>
      </c>
      <c r="C8" s="8">
        <v>52819</v>
      </c>
      <c r="D8" s="8">
        <v>52786</v>
      </c>
      <c r="E8" s="8">
        <v>53853</v>
      </c>
      <c r="J8" s="1" t="s">
        <v>60</v>
      </c>
    </row>
    <row r="9" spans="1:10">
      <c r="A9" s="9" t="s">
        <v>39</v>
      </c>
      <c r="B9" s="26" t="s">
        <v>2</v>
      </c>
      <c r="C9" s="8">
        <v>43261</v>
      </c>
      <c r="D9" s="8">
        <v>44657</v>
      </c>
      <c r="E9" s="8">
        <v>46003</v>
      </c>
      <c r="J9" s="1" t="s">
        <v>61</v>
      </c>
    </row>
    <row r="10" spans="1:10">
      <c r="A10" s="9" t="s">
        <v>39</v>
      </c>
      <c r="B10" s="26" t="s">
        <v>49</v>
      </c>
      <c r="C10" s="8">
        <v>55312</v>
      </c>
      <c r="D10" s="8">
        <v>54859</v>
      </c>
      <c r="E10" s="8">
        <v>54903</v>
      </c>
      <c r="J10" s="1" t="s">
        <v>62</v>
      </c>
    </row>
    <row r="11" spans="1:10">
      <c r="A11" s="9" t="s">
        <v>39</v>
      </c>
      <c r="B11" s="26" t="s">
        <v>50</v>
      </c>
      <c r="C11" s="8">
        <v>165253</v>
      </c>
      <c r="D11" s="8">
        <v>166865</v>
      </c>
      <c r="E11" s="8">
        <v>173263</v>
      </c>
      <c r="J11" s="1" t="s">
        <v>63</v>
      </c>
    </row>
    <row r="12" spans="1:10">
      <c r="A12" s="9" t="s">
        <v>40</v>
      </c>
      <c r="B12" s="26" t="s">
        <v>45</v>
      </c>
      <c r="C12" s="8">
        <v>177162</v>
      </c>
      <c r="D12" s="8">
        <v>180115</v>
      </c>
      <c r="E12" s="8">
        <v>187494</v>
      </c>
      <c r="J12" s="1" t="s">
        <v>64</v>
      </c>
    </row>
    <row r="13" spans="1:10">
      <c r="A13" s="9" t="s">
        <v>40</v>
      </c>
      <c r="B13" s="26" t="s">
        <v>51</v>
      </c>
      <c r="C13" s="8">
        <v>165843</v>
      </c>
      <c r="D13" s="8">
        <v>167040</v>
      </c>
      <c r="E13" s="8">
        <v>170870</v>
      </c>
      <c r="J13" s="1" t="s">
        <v>65</v>
      </c>
    </row>
    <row r="14" spans="1:10">
      <c r="A14" s="9" t="s">
        <v>40</v>
      </c>
      <c r="B14" s="26" t="s">
        <v>4</v>
      </c>
      <c r="C14" s="8">
        <v>227966</v>
      </c>
      <c r="D14" s="8">
        <v>231978</v>
      </c>
      <c r="E14" s="8">
        <v>235303</v>
      </c>
      <c r="J14" s="1" t="s">
        <v>66</v>
      </c>
    </row>
    <row r="15" spans="1:10">
      <c r="A15" s="9" t="s">
        <v>40</v>
      </c>
      <c r="B15" s="26" t="s">
        <v>5</v>
      </c>
      <c r="C15" s="8">
        <v>100030</v>
      </c>
      <c r="D15" s="8">
        <v>103834</v>
      </c>
      <c r="E15" s="8">
        <v>107965</v>
      </c>
      <c r="J15" s="1" t="s">
        <v>67</v>
      </c>
    </row>
    <row r="16" spans="1:10">
      <c r="A16" s="9" t="s">
        <v>41</v>
      </c>
      <c r="B16" s="26" t="s">
        <v>43</v>
      </c>
      <c r="C16" s="8">
        <v>129806</v>
      </c>
      <c r="D16" s="8">
        <v>140700</v>
      </c>
      <c r="E16" s="8">
        <v>152266</v>
      </c>
      <c r="J16" s="1" t="s">
        <v>68</v>
      </c>
    </row>
    <row r="17" spans="1:10" ht="18" thickBot="1">
      <c r="A17" s="3" t="s">
        <v>41</v>
      </c>
      <c r="B17" s="3" t="s">
        <v>44</v>
      </c>
      <c r="C17" s="27">
        <v>212906</v>
      </c>
      <c r="D17" s="27">
        <v>211851</v>
      </c>
      <c r="E17" s="27">
        <v>211305</v>
      </c>
      <c r="J17" s="1" t="s">
        <v>69</v>
      </c>
    </row>
    <row r="18" spans="1:10">
      <c r="A18" s="2"/>
      <c r="B18" s="2"/>
    </row>
    <row r="19" spans="1:10" ht="18" thickBot="1">
      <c r="A19" s="33" t="s">
        <v>42</v>
      </c>
      <c r="B19" s="33" t="s">
        <v>7</v>
      </c>
      <c r="C19" s="34" t="s">
        <v>34</v>
      </c>
      <c r="D19" s="35" t="s">
        <v>35</v>
      </c>
      <c r="E19" s="35" t="s">
        <v>36</v>
      </c>
    </row>
    <row r="20" spans="1:10">
      <c r="A20" s="2" t="s">
        <v>48</v>
      </c>
      <c r="B20" s="2" t="s">
        <v>0</v>
      </c>
      <c r="C20" s="28">
        <v>160798</v>
      </c>
      <c r="D20" s="8">
        <v>162606</v>
      </c>
      <c r="E20" s="8">
        <v>164428</v>
      </c>
    </row>
    <row r="21" spans="1:10">
      <c r="A21" s="2" t="s">
        <v>4</v>
      </c>
      <c r="B21" s="2" t="s">
        <v>3</v>
      </c>
      <c r="C21" s="28">
        <v>224583</v>
      </c>
      <c r="D21" s="8">
        <v>227966</v>
      </c>
      <c r="E21" s="8">
        <v>231978</v>
      </c>
    </row>
    <row r="22" spans="1:10">
      <c r="A22" s="2" t="s">
        <v>5</v>
      </c>
      <c r="B22" s="2" t="s">
        <v>3</v>
      </c>
      <c r="C22" s="28">
        <v>95898</v>
      </c>
      <c r="D22" s="8">
        <v>100030</v>
      </c>
      <c r="E22" s="8">
        <v>103834</v>
      </c>
    </row>
    <row r="23" spans="1:10">
      <c r="A23" s="2" t="s">
        <v>2</v>
      </c>
      <c r="B23" s="2" t="s">
        <v>1</v>
      </c>
      <c r="C23" s="28">
        <v>43413</v>
      </c>
      <c r="D23" s="8">
        <v>43261</v>
      </c>
      <c r="E23" s="8">
        <v>44657</v>
      </c>
    </row>
    <row r="24" spans="1:10">
      <c r="A24" s="2" t="s">
        <v>50</v>
      </c>
      <c r="B24" s="2" t="s">
        <v>1</v>
      </c>
      <c r="C24" s="28">
        <v>166491</v>
      </c>
      <c r="D24" s="8">
        <v>165253</v>
      </c>
      <c r="E24" s="8">
        <v>166865</v>
      </c>
    </row>
    <row r="25" spans="1:10">
      <c r="A25" s="9" t="s">
        <v>44</v>
      </c>
      <c r="B25" s="9" t="s">
        <v>52</v>
      </c>
      <c r="C25" s="28">
        <v>215192</v>
      </c>
      <c r="D25" s="29">
        <v>212906</v>
      </c>
      <c r="E25" s="29">
        <v>211851</v>
      </c>
    </row>
    <row r="26" spans="1:10">
      <c r="A26" s="2" t="s">
        <v>45</v>
      </c>
      <c r="B26" s="2" t="s">
        <v>3</v>
      </c>
      <c r="C26" s="28">
        <v>174617</v>
      </c>
      <c r="D26" s="8">
        <v>177162</v>
      </c>
      <c r="E26" s="8">
        <v>180115</v>
      </c>
    </row>
    <row r="27" spans="1:10">
      <c r="A27" s="2" t="s">
        <v>6</v>
      </c>
      <c r="B27" s="2" t="s">
        <v>1</v>
      </c>
      <c r="C27" s="28">
        <v>51953</v>
      </c>
      <c r="D27" s="8">
        <v>52819</v>
      </c>
      <c r="E27" s="8">
        <v>52786</v>
      </c>
    </row>
    <row r="28" spans="1:10">
      <c r="A28" s="2" t="s">
        <v>47</v>
      </c>
      <c r="B28" s="2" t="s">
        <v>0</v>
      </c>
      <c r="C28" s="28">
        <v>132902</v>
      </c>
      <c r="D28" s="8">
        <v>137209</v>
      </c>
      <c r="E28" s="8">
        <v>135838</v>
      </c>
    </row>
    <row r="29" spans="1:10">
      <c r="A29" s="2" t="s">
        <v>51</v>
      </c>
      <c r="B29" s="2" t="s">
        <v>3</v>
      </c>
      <c r="C29" s="28">
        <v>164900</v>
      </c>
      <c r="D29" s="8">
        <v>165843</v>
      </c>
      <c r="E29" s="8">
        <v>167040</v>
      </c>
    </row>
    <row r="30" spans="1:10">
      <c r="A30" s="2" t="s">
        <v>43</v>
      </c>
      <c r="B30" s="2" t="s">
        <v>52</v>
      </c>
      <c r="C30" s="28">
        <v>123913</v>
      </c>
      <c r="D30" s="8">
        <v>129806</v>
      </c>
      <c r="E30" s="8">
        <v>140700</v>
      </c>
    </row>
    <row r="31" spans="1:10">
      <c r="A31" s="2" t="s">
        <v>49</v>
      </c>
      <c r="B31" s="2" t="s">
        <v>1</v>
      </c>
      <c r="C31" s="28">
        <v>55713</v>
      </c>
      <c r="D31" s="8">
        <v>55312</v>
      </c>
      <c r="E31" s="8">
        <v>54859</v>
      </c>
    </row>
    <row r="32" spans="1:10">
      <c r="A32" s="2" t="s">
        <v>16</v>
      </c>
      <c r="B32" s="2" t="s">
        <v>0</v>
      </c>
      <c r="C32" s="28">
        <v>107666</v>
      </c>
      <c r="D32" s="8">
        <v>108974</v>
      </c>
      <c r="E32" s="8">
        <v>110126</v>
      </c>
    </row>
    <row r="33" spans="1:5">
      <c r="A33" s="2" t="s">
        <v>14</v>
      </c>
      <c r="B33" s="2" t="s">
        <v>0</v>
      </c>
      <c r="C33" s="28">
        <v>73594</v>
      </c>
      <c r="D33" s="8">
        <v>73735</v>
      </c>
      <c r="E33" s="8">
        <v>73947</v>
      </c>
    </row>
    <row r="34" spans="1:5">
      <c r="A34" s="2" t="s">
        <v>15</v>
      </c>
      <c r="B34" s="2" t="s">
        <v>0</v>
      </c>
      <c r="C34" s="28">
        <v>60412</v>
      </c>
      <c r="D34" s="8">
        <v>61502</v>
      </c>
      <c r="E34" s="8">
        <v>62739</v>
      </c>
    </row>
    <row r="35" spans="1:5" ht="18" thickBot="1">
      <c r="A35" s="3" t="s">
        <v>15</v>
      </c>
      <c r="B35" s="3" t="s">
        <v>1</v>
      </c>
      <c r="C35" s="30">
        <v>23284</v>
      </c>
      <c r="D35" s="27">
        <v>22975</v>
      </c>
      <c r="E35" s="27">
        <v>23160</v>
      </c>
    </row>
  </sheetData>
  <sortState ref="A20:J35">
    <sortCondition ref="A20:A35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7"/>
  <sheetViews>
    <sheetView workbookViewId="0">
      <selection activeCell="B26" sqref="B26"/>
    </sheetView>
  </sheetViews>
  <sheetFormatPr defaultColWidth="8.8984375" defaultRowHeight="15.6"/>
  <cols>
    <col min="1" max="1" width="9.796875" style="4" customWidth="1"/>
    <col min="2" max="4" width="12" style="4" customWidth="1"/>
    <col min="5" max="7" width="5.796875" style="4" customWidth="1"/>
    <col min="8" max="8" width="13.59765625" style="4" customWidth="1"/>
    <col min="9" max="11" width="10.69921875" style="4" customWidth="1"/>
    <col min="12" max="12" width="14.3984375" style="4" customWidth="1"/>
    <col min="13" max="14" width="10.796875" style="4" customWidth="1"/>
    <col min="15" max="16384" width="8.8984375" style="4"/>
  </cols>
  <sheetData>
    <row r="1" spans="1:12">
      <c r="A1" s="17" t="s">
        <v>72</v>
      </c>
      <c r="B1" s="24" t="s">
        <v>70</v>
      </c>
      <c r="C1" s="25" t="s">
        <v>37</v>
      </c>
      <c r="D1" s="5" t="s">
        <v>74</v>
      </c>
      <c r="H1" s="17" t="s">
        <v>9</v>
      </c>
      <c r="I1" s="24" t="s">
        <v>73</v>
      </c>
      <c r="J1" s="24" t="s">
        <v>35</v>
      </c>
      <c r="K1" s="25" t="s">
        <v>36</v>
      </c>
      <c r="L1" s="5" t="s">
        <v>75</v>
      </c>
    </row>
    <row r="2" spans="1:12">
      <c r="A2" s="6" t="s">
        <v>10</v>
      </c>
      <c r="B2" s="10">
        <v>4327605</v>
      </c>
      <c r="C2" s="11">
        <v>4417954</v>
      </c>
      <c r="D2" s="10">
        <f>AVERAGE(B2:C2)</f>
        <v>4372779.5</v>
      </c>
      <c r="H2" s="19" t="s">
        <v>14</v>
      </c>
      <c r="I2" s="16">
        <v>73594</v>
      </c>
      <c r="J2" s="16">
        <v>73735</v>
      </c>
      <c r="K2" s="21">
        <v>73947</v>
      </c>
      <c r="L2" s="16">
        <f>ROUND(AVERAGE(I2:K2),0)</f>
        <v>73759</v>
      </c>
    </row>
    <row r="3" spans="1:12">
      <c r="A3" s="6" t="s">
        <v>71</v>
      </c>
      <c r="B3" s="10">
        <v>1238641</v>
      </c>
      <c r="C3" s="11">
        <v>1267956</v>
      </c>
      <c r="D3" s="10">
        <f t="shared" ref="D3:D5" si="0">AVERAGE(B3:C3)</f>
        <v>1253298.5</v>
      </c>
      <c r="H3" s="19" t="s">
        <v>15</v>
      </c>
      <c r="I3" s="16">
        <v>60412</v>
      </c>
      <c r="J3" s="16">
        <v>61502</v>
      </c>
      <c r="K3" s="21">
        <v>62739</v>
      </c>
      <c r="L3" s="16">
        <f t="shared" ref="L3:L6" si="1">ROUND(AVERAGE(I3:K3),0)</f>
        <v>61551</v>
      </c>
    </row>
    <row r="4" spans="1:12">
      <c r="A4" s="6" t="s">
        <v>11</v>
      </c>
      <c r="B4" s="10">
        <v>1031251</v>
      </c>
      <c r="C4" s="11">
        <v>1056627</v>
      </c>
      <c r="D4" s="10">
        <f t="shared" si="0"/>
        <v>1043939</v>
      </c>
      <c r="H4" s="19" t="s">
        <v>16</v>
      </c>
      <c r="I4" s="16">
        <v>107666</v>
      </c>
      <c r="J4" s="16">
        <v>108974</v>
      </c>
      <c r="K4" s="21">
        <v>110126</v>
      </c>
      <c r="L4" s="16">
        <f t="shared" si="1"/>
        <v>108922</v>
      </c>
    </row>
    <row r="5" spans="1:12">
      <c r="A5" s="5" t="s">
        <v>12</v>
      </c>
      <c r="B5" s="12">
        <v>1497908</v>
      </c>
      <c r="C5" s="13">
        <v>1530431</v>
      </c>
      <c r="D5" s="12">
        <f t="shared" si="0"/>
        <v>1514169.5</v>
      </c>
      <c r="H5" s="19" t="s">
        <v>47</v>
      </c>
      <c r="I5" s="16">
        <v>132902</v>
      </c>
      <c r="J5" s="16">
        <v>137209</v>
      </c>
      <c r="K5" s="21">
        <v>135838</v>
      </c>
      <c r="L5" s="16">
        <f t="shared" si="1"/>
        <v>135316</v>
      </c>
    </row>
    <row r="6" spans="1:12" ht="16.2" thickBot="1">
      <c r="A6" s="7" t="s">
        <v>13</v>
      </c>
      <c r="B6" s="14">
        <f>SUM(B2:B5)</f>
        <v>8095405</v>
      </c>
      <c r="C6" s="15">
        <f>SUM(C2:C5)</f>
        <v>8272968</v>
      </c>
      <c r="D6" s="14">
        <f>ROUND(AVERAGE(B6:C6),0)</f>
        <v>8184187</v>
      </c>
      <c r="H6" s="17" t="s">
        <v>48</v>
      </c>
      <c r="I6" s="13">
        <v>160798</v>
      </c>
      <c r="J6" s="13">
        <v>162606</v>
      </c>
      <c r="K6" s="22">
        <v>164428</v>
      </c>
      <c r="L6" s="13">
        <f t="shared" si="1"/>
        <v>162611</v>
      </c>
    </row>
    <row r="7" spans="1:12" ht="16.2" thickBot="1">
      <c r="H7" s="20" t="s">
        <v>8</v>
      </c>
      <c r="I7" s="18">
        <f>AVERAGE(I2:I6)</f>
        <v>107074.4</v>
      </c>
      <c r="J7" s="18">
        <f t="shared" ref="J7:L7" si="2">AVERAGE(J2:J6)</f>
        <v>108805.2</v>
      </c>
      <c r="K7" s="23">
        <f t="shared" si="2"/>
        <v>109415.6</v>
      </c>
      <c r="L7" s="18">
        <f t="shared" si="2"/>
        <v>108431.8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세대현황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2021-02-14T14:08:48Z</dcterms:modified>
</cp:coreProperties>
</file>