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activeTab="3"/>
  </bookViews>
  <sheets>
    <sheet name="응시자" sheetId="6" r:id="rId1"/>
    <sheet name="신간도서" sheetId="4" r:id="rId2"/>
    <sheet name="피벗" sheetId="7" r:id="rId3"/>
    <sheet name="데이터" sheetId="1" r:id="rId4"/>
    <sheet name="시나리오 요약" sheetId="9" r:id="rId5"/>
    <sheet name="목표값과 시나리오" sheetId="2" r:id="rId6"/>
  </sheets>
  <definedNames>
    <definedName name="_xlnm._FilterDatabase" localSheetId="1" hidden="1">신간도서!$B$3:$E$19</definedName>
  </definedNames>
  <calcPr calcId="162913"/>
  <pivotCaches>
    <pivotCache cacheId="0" r:id="rId7"/>
  </pivotCaches>
</workbook>
</file>

<file path=xl/calcChain.xml><?xml version="1.0" encoding="utf-8"?>
<calcChain xmlns="http://schemas.openxmlformats.org/spreadsheetml/2006/main">
  <c r="E40" i="1" l="1"/>
  <c r="D40" i="1"/>
  <c r="C40" i="1"/>
  <c r="E39" i="1"/>
  <c r="D39" i="1"/>
  <c r="C39" i="1"/>
  <c r="E34" i="1"/>
  <c r="D34" i="1"/>
  <c r="C34" i="1"/>
  <c r="E29" i="1"/>
  <c r="D29" i="1"/>
  <c r="C29" i="1"/>
  <c r="E24" i="1"/>
  <c r="D24" i="1"/>
  <c r="C24" i="1"/>
  <c r="G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J6" i="2" l="1"/>
  <c r="I6" i="2"/>
  <c r="D6" i="2"/>
  <c r="C6" i="2"/>
  <c r="E6" i="2" s="1"/>
  <c r="B6" i="2"/>
  <c r="K5" i="2"/>
  <c r="E5" i="2"/>
  <c r="K4" i="2"/>
  <c r="E4" i="2"/>
  <c r="K3" i="2"/>
  <c r="E3" i="2"/>
  <c r="K2" i="2"/>
  <c r="E2" i="2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K6" i="2" l="1"/>
</calcChain>
</file>

<file path=xl/sharedStrings.xml><?xml version="1.0" encoding="utf-8"?>
<sst xmlns="http://schemas.openxmlformats.org/spreadsheetml/2006/main" count="185" uniqueCount="100">
  <si>
    <t>평균</t>
    <phoneticPr fontId="2" type="noConversion"/>
  </si>
  <si>
    <t>구분</t>
  </si>
  <si>
    <t>품목</t>
  </si>
  <si>
    <t>구분</t>
    <phoneticPr fontId="2" type="noConversion"/>
  </si>
  <si>
    <t>총류</t>
    <phoneticPr fontId="2" type="noConversion"/>
  </si>
  <si>
    <t>철학</t>
    <phoneticPr fontId="2" type="noConversion"/>
  </si>
  <si>
    <t>종교</t>
    <phoneticPr fontId="2" type="noConversion"/>
  </si>
  <si>
    <t>사회과학</t>
    <phoneticPr fontId="2" type="noConversion"/>
  </si>
  <si>
    <t>순수과학</t>
    <phoneticPr fontId="2" type="noConversion"/>
  </si>
  <si>
    <t>기술과학</t>
    <phoneticPr fontId="2" type="noConversion"/>
  </si>
  <si>
    <t>예술</t>
    <phoneticPr fontId="2" type="noConversion"/>
  </si>
  <si>
    <t>어학</t>
    <phoneticPr fontId="2" type="noConversion"/>
  </si>
  <si>
    <t>문학</t>
    <phoneticPr fontId="2" type="noConversion"/>
  </si>
  <si>
    <t>학습참고</t>
    <phoneticPr fontId="2" type="noConversion"/>
  </si>
  <si>
    <t>총류</t>
  </si>
  <si>
    <t>철학</t>
  </si>
  <si>
    <t>종교</t>
  </si>
  <si>
    <t>세부구분</t>
    <phoneticPr fontId="2" type="noConversion"/>
  </si>
  <si>
    <t>기타</t>
    <phoneticPr fontId="2" type="noConversion"/>
  </si>
  <si>
    <t>구분평균</t>
    <phoneticPr fontId="2" type="noConversion"/>
  </si>
  <si>
    <t>역사</t>
    <phoneticPr fontId="2" type="noConversion"/>
  </si>
  <si>
    <t>아동I</t>
    <phoneticPr fontId="2" type="noConversion"/>
  </si>
  <si>
    <t>아동II</t>
    <phoneticPr fontId="2" type="noConversion"/>
  </si>
  <si>
    <t>만화I</t>
    <phoneticPr fontId="2" type="noConversion"/>
  </si>
  <si>
    <t>만화II</t>
    <phoneticPr fontId="2" type="noConversion"/>
  </si>
  <si>
    <t>2016년</t>
    <phoneticPr fontId="2" type="noConversion"/>
  </si>
  <si>
    <t>2017년</t>
  </si>
  <si>
    <t>2018년</t>
  </si>
  <si>
    <t>2019년</t>
  </si>
  <si>
    <t>사회과학</t>
  </si>
  <si>
    <t>예술</t>
  </si>
  <si>
    <t>어학</t>
  </si>
  <si>
    <t>문학</t>
  </si>
  <si>
    <t>역사</t>
  </si>
  <si>
    <t>학습참고</t>
  </si>
  <si>
    <t>아동</t>
  </si>
  <si>
    <t>(일반도서 기준)</t>
    <phoneticPr fontId="2" type="noConversion"/>
  </si>
  <si>
    <t>평균과 차</t>
    <phoneticPr fontId="2" type="noConversion"/>
  </si>
  <si>
    <t>연산</t>
    <phoneticPr fontId="2" type="noConversion"/>
  </si>
  <si>
    <t>평균부수</t>
  </si>
  <si>
    <t>2018년</t>
    <phoneticPr fontId="2" type="noConversion"/>
  </si>
  <si>
    <t>2019년</t>
    <phoneticPr fontId="2" type="noConversion"/>
  </si>
  <si>
    <t>발행종수</t>
  </si>
  <si>
    <t>발행종수</t>
    <phoneticPr fontId="2" type="noConversion"/>
  </si>
  <si>
    <t>평균부수</t>
    <phoneticPr fontId="2" type="noConversion"/>
  </si>
  <si>
    <t>평균부수</t>
    <phoneticPr fontId="2" type="noConversion"/>
  </si>
  <si>
    <t>평균정가</t>
  </si>
  <si>
    <t>평균정가</t>
    <phoneticPr fontId="2" type="noConversion"/>
  </si>
  <si>
    <t>평균면수</t>
  </si>
  <si>
    <t>평균면수</t>
    <phoneticPr fontId="2" type="noConversion"/>
  </si>
  <si>
    <t>평균면수</t>
    <phoneticPr fontId="2" type="noConversion"/>
  </si>
  <si>
    <t>세부구분</t>
  </si>
  <si>
    <t>2016년</t>
    <phoneticPr fontId="2" type="noConversion"/>
  </si>
  <si>
    <t>평균정가</t>
    <phoneticPr fontId="2" type="noConversion"/>
  </si>
  <si>
    <t>세부구분</t>
    <phoneticPr fontId="2" type="noConversion"/>
  </si>
  <si>
    <t>2017년</t>
    <phoneticPr fontId="2" type="noConversion"/>
  </si>
  <si>
    <t>아동/문학</t>
    <phoneticPr fontId="2" type="noConversion"/>
  </si>
  <si>
    <t>2018년</t>
    <phoneticPr fontId="2" type="noConversion"/>
  </si>
  <si>
    <t>일반도서 신간 발행 현황</t>
    <phoneticPr fontId="2" type="noConversion"/>
  </si>
  <si>
    <t>행 레이블</t>
  </si>
  <si>
    <t>최대값 : 2018년</t>
  </si>
  <si>
    <t>전체 최대값 : 2018년</t>
  </si>
  <si>
    <t>최대값 : 2019년</t>
  </si>
  <si>
    <t>전체 최대값 : 2019년</t>
  </si>
  <si>
    <t>예술 최소값</t>
  </si>
  <si>
    <t>역사 최소값</t>
  </si>
  <si>
    <t>어학 최소값</t>
  </si>
  <si>
    <t>문학 최소값</t>
  </si>
  <si>
    <t>전체 최소값</t>
  </si>
  <si>
    <t>기독교</t>
  </si>
  <si>
    <t>경학</t>
  </si>
  <si>
    <t>도교</t>
  </si>
  <si>
    <t>도서학</t>
  </si>
  <si>
    <t>문헌정보학</t>
  </si>
  <si>
    <t>백과사전</t>
  </si>
  <si>
    <t>불교</t>
  </si>
  <si>
    <t>비교종교학</t>
  </si>
  <si>
    <t>서양철학</t>
  </si>
  <si>
    <t>아시아철학</t>
  </si>
  <si>
    <t>연속간행물</t>
  </si>
  <si>
    <t>인식론</t>
  </si>
  <si>
    <t>일반논문집</t>
  </si>
  <si>
    <t>천도교</t>
  </si>
  <si>
    <t>철학의체계</t>
  </si>
  <si>
    <t>형이상학</t>
  </si>
  <si>
    <t>$J$2</t>
  </si>
  <si>
    <t>$J$3</t>
  </si>
  <si>
    <t>$J$4</t>
  </si>
  <si>
    <t>$J$5</t>
  </si>
  <si>
    <t>$K$6</t>
  </si>
  <si>
    <t>구분1</t>
  </si>
  <si>
    <t>만든 사람 ICI 날짜 2021-02-03</t>
  </si>
  <si>
    <t>구분2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</si>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</sst>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#,##0.0_);[Red]\(#,##0.0\)"/>
    <numFmt numFmtId="177" formatCode="0.00&quot;%&quot;"/>
    <numFmt numFmtId="178" formatCode="#,##0_);[Red]\(#,##0\)"/>
    <numFmt numFmtId="179" formatCode="[&gt;=5100000]**#,##0.0;#,##0.0"/>
    <numFmt numFmtId="180" formatCode="#,##0.0_ 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b/>
      <sz val="16"/>
      <name val="궁서체"/>
      <family val="1"/>
      <charset val="129"/>
    </font>
    <font>
      <sz val="10"/>
      <name val="궁서체"/>
      <family val="1"/>
      <charset val="129"/>
    </font>
    <font>
      <b/>
      <sz val="10"/>
      <name val="궁서체"/>
      <family val="1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00B050"/>
        <bgColor indexed="24"/>
      </patternFill>
    </fill>
    <fill>
      <patternFill patternType="solid">
        <fgColor rgb="FF0070C0"/>
        <bgColor indexed="2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49" fontId="3" fillId="0" borderId="3" xfId="0" applyNumberFormat="1" applyFont="1" applyFill="1" applyBorder="1" applyAlignment="1">
      <alignment horizontal="distributed"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0" fontId="4" fillId="0" borderId="6" xfId="0" applyFont="1" applyFill="1" applyBorder="1" applyAlignment="1">
      <alignment horizontal="distributed" vertical="center"/>
    </xf>
    <xf numFmtId="49" fontId="4" fillId="0" borderId="0" xfId="0" applyNumberFormat="1" applyFont="1" applyFill="1" applyBorder="1" applyAlignment="1">
      <alignment horizontal="distributed" vertical="center"/>
    </xf>
    <xf numFmtId="49" fontId="4" fillId="0" borderId="6" xfId="0" applyNumberFormat="1" applyFont="1" applyFill="1" applyBorder="1" applyAlignment="1">
      <alignment horizontal="distributed" vertical="center"/>
    </xf>
    <xf numFmtId="178" fontId="4" fillId="0" borderId="0" xfId="1" applyNumberFormat="1" applyFont="1" applyFill="1" applyBorder="1" applyAlignment="1">
      <alignment horizontal="right" vertical="center"/>
    </xf>
    <xf numFmtId="178" fontId="4" fillId="0" borderId="6" xfId="1" applyNumberFormat="1" applyFont="1" applyFill="1" applyBorder="1" applyAlignment="1">
      <alignment horizontal="right" vertical="center"/>
    </xf>
    <xf numFmtId="177" fontId="3" fillId="0" borderId="9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3" xfId="0" applyNumberFormat="1" applyFont="1" applyFill="1" applyBorder="1" applyAlignment="1">
      <alignment vertical="center"/>
    </xf>
    <xf numFmtId="176" fontId="4" fillId="0" borderId="12" xfId="0" applyNumberFormat="1" applyFont="1" applyFill="1" applyBorder="1" applyAlignment="1">
      <alignment vertical="center"/>
    </xf>
    <xf numFmtId="41" fontId="4" fillId="0" borderId="0" xfId="1" applyFont="1" applyFill="1" applyBorder="1" applyAlignment="1">
      <alignment vertical="center"/>
    </xf>
    <xf numFmtId="41" fontId="4" fillId="0" borderId="0" xfId="1" applyFont="1" applyBorder="1">
      <alignment vertical="center"/>
    </xf>
    <xf numFmtId="41" fontId="4" fillId="0" borderId="6" xfId="1" applyFont="1" applyFill="1" applyBorder="1" applyAlignment="1">
      <alignment vertical="center"/>
    </xf>
    <xf numFmtId="41" fontId="4" fillId="0" borderId="6" xfId="1" applyFont="1" applyBorder="1">
      <alignment vertical="center"/>
    </xf>
    <xf numFmtId="41" fontId="3" fillId="0" borderId="0" xfId="1" applyFont="1" applyFill="1" applyBorder="1" applyAlignment="1">
      <alignment vertical="center"/>
    </xf>
    <xf numFmtId="41" fontId="3" fillId="0" borderId="8" xfId="1" applyFont="1" applyFill="1" applyBorder="1" applyAlignment="1">
      <alignment vertical="center"/>
    </xf>
    <xf numFmtId="41" fontId="3" fillId="0" borderId="7" xfId="1" applyFont="1" applyFill="1" applyBorder="1" applyAlignment="1">
      <alignment vertical="center"/>
    </xf>
    <xf numFmtId="41" fontId="3" fillId="0" borderId="3" xfId="1" applyFont="1" applyFill="1" applyBorder="1" applyAlignment="1">
      <alignment vertical="center"/>
    </xf>
    <xf numFmtId="41" fontId="4" fillId="0" borderId="0" xfId="1" applyFont="1">
      <alignment vertical="center"/>
    </xf>
    <xf numFmtId="41" fontId="4" fillId="0" borderId="0" xfId="1" applyFont="1" applyAlignment="1">
      <alignment horizontal="right" vertical="center"/>
    </xf>
    <xf numFmtId="0" fontId="7" fillId="0" borderId="13" xfId="0" applyFont="1" applyBorder="1" applyAlignment="1">
      <alignment horizontal="distributed" vertical="center"/>
    </xf>
    <xf numFmtId="179" fontId="7" fillId="0" borderId="14" xfId="1" applyNumberFormat="1" applyFont="1" applyBorder="1">
      <alignment vertical="center"/>
    </xf>
    <xf numFmtId="176" fontId="7" fillId="0" borderId="14" xfId="1" applyNumberFormat="1" applyFont="1" applyBorder="1">
      <alignment vertical="center"/>
    </xf>
    <xf numFmtId="180" fontId="7" fillId="0" borderId="14" xfId="0" applyNumberFormat="1" applyFont="1" applyBorder="1">
      <alignment vertical="center"/>
    </xf>
    <xf numFmtId="41" fontId="7" fillId="0" borderId="15" xfId="1" applyFont="1" applyBorder="1" applyAlignment="1">
      <alignment horizontal="center" vertical="center"/>
    </xf>
    <xf numFmtId="0" fontId="7" fillId="0" borderId="16" xfId="0" applyFont="1" applyBorder="1" applyAlignment="1">
      <alignment horizontal="distributed" vertical="center"/>
    </xf>
    <xf numFmtId="179" fontId="7" fillId="0" borderId="17" xfId="1" applyNumberFormat="1" applyFont="1" applyBorder="1">
      <alignment vertical="center"/>
    </xf>
    <xf numFmtId="176" fontId="7" fillId="0" borderId="17" xfId="1" applyNumberFormat="1" applyFont="1" applyBorder="1">
      <alignment vertical="center"/>
    </xf>
    <xf numFmtId="180" fontId="7" fillId="0" borderId="17" xfId="0" applyNumberFormat="1" applyFont="1" applyBorder="1">
      <alignment vertical="center"/>
    </xf>
    <xf numFmtId="41" fontId="7" fillId="0" borderId="18" xfId="1" applyFont="1" applyBorder="1" applyAlignment="1">
      <alignment horizontal="center" vertical="center"/>
    </xf>
    <xf numFmtId="0" fontId="8" fillId="0" borderId="19" xfId="0" applyFont="1" applyBorder="1" applyAlignment="1">
      <alignment horizontal="distributed" vertical="center"/>
    </xf>
    <xf numFmtId="41" fontId="8" fillId="0" borderId="20" xfId="1" applyFont="1" applyBorder="1" applyAlignment="1">
      <alignment horizontal="center" vertical="center"/>
    </xf>
    <xf numFmtId="41" fontId="8" fillId="0" borderId="21" xfId="1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49" fontId="9" fillId="0" borderId="0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3" fontId="3" fillId="0" borderId="0" xfId="0" applyNumberFormat="1" applyFont="1">
      <alignment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177" fontId="0" fillId="0" borderId="6" xfId="0" applyNumberFormat="1" applyFill="1" applyBorder="1" applyAlignment="1">
      <alignment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0" fillId="0" borderId="22" xfId="0" applyFill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0" fontId="12" fillId="3" borderId="22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right" vertical="center"/>
    </xf>
    <xf numFmtId="41" fontId="0" fillId="4" borderId="0" xfId="0" applyNumberFormat="1" applyFill="1" applyBorder="1" applyAlignment="1">
      <alignment vertical="center"/>
    </xf>
    <xf numFmtId="0" fontId="13" fillId="0" borderId="0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49" fontId="5" fillId="5" borderId="1" xfId="0" applyNumberFormat="1" applyFont="1" applyFill="1" applyBorder="1" applyAlignment="1">
      <alignment horizontal="distributed" vertical="center"/>
    </xf>
    <xf numFmtId="49" fontId="5" fillId="5" borderId="2" xfId="0" applyNumberFormat="1" applyFont="1" applyFill="1" applyBorder="1" applyAlignment="1">
      <alignment horizontal="distributed"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5" fillId="6" borderId="10" xfId="0" applyNumberFormat="1" applyFont="1" applyFill="1" applyBorder="1" applyAlignment="1">
      <alignment horizontal="distributed" vertical="center"/>
    </xf>
    <xf numFmtId="49" fontId="5" fillId="6" borderId="11" xfId="0" applyNumberFormat="1" applyFont="1" applyFill="1" applyBorder="1" applyAlignment="1">
      <alignment horizontal="center" vertical="center"/>
    </xf>
    <xf numFmtId="49" fontId="5" fillId="6" borderId="10" xfId="0" applyNumberFormat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>
                <a:effectLst/>
              </a:rPr>
              <a:t>신간도서 발행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신간도서!$A$23</c:f>
              <c:strCache>
                <c:ptCount val="1"/>
                <c:pt idx="0">
                  <c:v>순수과학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strRef>
              <c:f>신간도서!$B$21:$E$21</c:f>
              <c:strCache>
                <c:ptCount val="4"/>
                <c:pt idx="0">
                  <c:v>2016년</c:v>
                </c:pt>
                <c:pt idx="1">
                  <c:v>2017년</c:v>
                </c:pt>
                <c:pt idx="2">
                  <c:v>2018년</c:v>
                </c:pt>
                <c:pt idx="3">
                  <c:v>2019년</c:v>
                </c:pt>
              </c:strCache>
            </c:strRef>
          </c:cat>
          <c:val>
            <c:numRef>
              <c:f>신간도서!$B$23:$E$23</c:f>
              <c:numCache>
                <c:formatCode>[&gt;=5100000]**#,##0.0;#,##0.0</c:formatCode>
                <c:ptCount val="4"/>
                <c:pt idx="0">
                  <c:v>1122222</c:v>
                </c:pt>
                <c:pt idx="1">
                  <c:v>1239215</c:v>
                </c:pt>
                <c:pt idx="2" formatCode="#,##0.0_);[Red]\(#,##0.0\)">
                  <c:v>1169202</c:v>
                </c:pt>
                <c:pt idx="3" formatCode="#,##0.0_);[Red]\(#,##0.0\)">
                  <c:v>1108389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B2-44B2-B17C-0BE85DFBD66A}"/>
            </c:ext>
          </c:extLst>
        </c:ser>
        <c:ser>
          <c:idx val="2"/>
          <c:order val="2"/>
          <c:tx>
            <c:strRef>
              <c:f>신간도서!$A$24</c:f>
              <c:strCache>
                <c:ptCount val="1"/>
                <c:pt idx="0">
                  <c:v>예술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strRef>
              <c:f>신간도서!$B$21:$E$21</c:f>
              <c:strCache>
                <c:ptCount val="4"/>
                <c:pt idx="0">
                  <c:v>2016년</c:v>
                </c:pt>
                <c:pt idx="1">
                  <c:v>2017년</c:v>
                </c:pt>
                <c:pt idx="2">
                  <c:v>2018년</c:v>
                </c:pt>
                <c:pt idx="3">
                  <c:v>2019년</c:v>
                </c:pt>
              </c:strCache>
            </c:strRef>
          </c:cat>
          <c:val>
            <c:numRef>
              <c:f>신간도서!$B$24:$E$24</c:f>
              <c:numCache>
                <c:formatCode>[&gt;=5100000]**#,##0.0;#,##0.0</c:formatCode>
                <c:ptCount val="4"/>
                <c:pt idx="0">
                  <c:v>3204253</c:v>
                </c:pt>
                <c:pt idx="1">
                  <c:v>2642312</c:v>
                </c:pt>
                <c:pt idx="2" formatCode="#,##0.0_);[Red]\(#,##0.0\)">
                  <c:v>2357404</c:v>
                </c:pt>
                <c:pt idx="3" formatCode="#,##0.0_);[Red]\(#,##0.0\)">
                  <c:v>2188682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B2-44B2-B17C-0BE85DFBD66A}"/>
            </c:ext>
          </c:extLst>
        </c:ser>
        <c:ser>
          <c:idx val="3"/>
          <c:order val="3"/>
          <c:tx>
            <c:strRef>
              <c:f>신간도서!$A$25</c:f>
              <c:strCache>
                <c:ptCount val="1"/>
                <c:pt idx="0">
                  <c:v>어학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strRef>
              <c:f>신간도서!$B$21:$E$21</c:f>
              <c:strCache>
                <c:ptCount val="4"/>
                <c:pt idx="0">
                  <c:v>2016년</c:v>
                </c:pt>
                <c:pt idx="1">
                  <c:v>2017년</c:v>
                </c:pt>
                <c:pt idx="2">
                  <c:v>2018년</c:v>
                </c:pt>
                <c:pt idx="3">
                  <c:v>2019년</c:v>
                </c:pt>
              </c:strCache>
            </c:strRef>
          </c:cat>
          <c:val>
            <c:numRef>
              <c:f>신간도서!$B$25:$E$25</c:f>
              <c:numCache>
                <c:formatCode>[&gt;=5100000]**#,##0.0;#,##0.0</c:formatCode>
                <c:ptCount val="4"/>
                <c:pt idx="0">
                  <c:v>3355371</c:v>
                </c:pt>
                <c:pt idx="1">
                  <c:v>3055703</c:v>
                </c:pt>
                <c:pt idx="2" formatCode="#,##0.0_);[Red]\(#,##0.0\)">
                  <c:v>2719062</c:v>
                </c:pt>
                <c:pt idx="3" formatCode="#,##0.0_);[Red]\(#,##0.0\)">
                  <c:v>2936620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B2-44B2-B17C-0BE85DFBD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005343"/>
        <c:axId val="389007007"/>
      </c:lineChart>
      <c:lineChart>
        <c:grouping val="standard"/>
        <c:varyColors val="0"/>
        <c:ser>
          <c:idx val="0"/>
          <c:order val="0"/>
          <c:tx>
            <c:strRef>
              <c:f>신간도서!$A$22</c:f>
              <c:strCache>
                <c:ptCount val="1"/>
                <c:pt idx="0">
                  <c:v>총류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dLbl>
              <c:idx val="1"/>
              <c:layout>
                <c:manualLayout>
                  <c:x val="-2.7343749579482701E-3"/>
                  <c:y val="-2.3019430904302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0B2-44B2-B17C-0BE85DFBD6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신간도서!$B$21:$E$21</c:f>
              <c:strCache>
                <c:ptCount val="4"/>
                <c:pt idx="0">
                  <c:v>2016년</c:v>
                </c:pt>
                <c:pt idx="1">
                  <c:v>2017년</c:v>
                </c:pt>
                <c:pt idx="2">
                  <c:v>2018년</c:v>
                </c:pt>
                <c:pt idx="3">
                  <c:v>2019년</c:v>
                </c:pt>
              </c:strCache>
            </c:strRef>
          </c:cat>
          <c:val>
            <c:numRef>
              <c:f>신간도서!$B$22:$E$22</c:f>
              <c:numCache>
                <c:formatCode>[&gt;=5100000]**#,##0.0;#,##0.0</c:formatCode>
                <c:ptCount val="4"/>
                <c:pt idx="0">
                  <c:v>2247114</c:v>
                </c:pt>
                <c:pt idx="1">
                  <c:v>2262141</c:v>
                </c:pt>
                <c:pt idx="2" formatCode="#,##0.0_);[Red]\(#,##0.0\)">
                  <c:v>2153274</c:v>
                </c:pt>
                <c:pt idx="3" formatCode="#,##0.0_);[Red]\(#,##0.0\)">
                  <c:v>1910400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B2-44B2-B17C-0BE85DFBD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6012335"/>
        <c:axId val="546015663"/>
      </c:lineChart>
      <c:catAx>
        <c:axId val="389005343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9007007"/>
        <c:crosses val="autoZero"/>
        <c:auto val="1"/>
        <c:lblAlgn val="ctr"/>
        <c:lblOffset val="100"/>
        <c:noMultiLvlLbl val="0"/>
      </c:catAx>
      <c:valAx>
        <c:axId val="389007007"/>
        <c:scaling>
          <c:orientation val="maxMin"/>
        </c:scaling>
        <c:delete val="0"/>
        <c:axPos val="l"/>
        <c:numFmt formatCode="[&gt;=5100000]**#,##0.0;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9005343"/>
        <c:crosses val="autoZero"/>
        <c:crossBetween val="between"/>
      </c:valAx>
      <c:valAx>
        <c:axId val="546015663"/>
        <c:scaling>
          <c:orientation val="minMax"/>
        </c:scaling>
        <c:delete val="0"/>
        <c:axPos val="r"/>
        <c:numFmt formatCode="[&gt;=5100000]**#,##0.0;#,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46012335"/>
        <c:crosses val="max"/>
        <c:crossBetween val="between"/>
      </c:valAx>
      <c:catAx>
        <c:axId val="5460123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60156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6878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0.83984</cdr:x>
      <cdr:y>0.03139</cdr:y>
    </cdr:from>
    <cdr:to>
      <cdr:x>0.96875</cdr:x>
      <cdr:y>0.08819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801429" y="190500"/>
          <a:ext cx="1197428" cy="3447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일반도서기준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30.990644328704" createdVersion="6" refreshedVersion="6" minRefreshableVersion="3" recordCount="16">
  <cacheSource type="worksheet">
    <worksheetSource ref="A1:D17" sheet="데이터"/>
  </cacheSource>
  <cacheFields count="4">
    <cacheField name="구분" numFmtId="0">
      <sharedItems/>
    </cacheField>
    <cacheField name="세부구분" numFmtId="0">
      <sharedItems count="4">
        <s v="발행종수"/>
        <s v="평균부수"/>
        <s v="평균정가"/>
        <s v="평균면수"/>
      </sharedItems>
    </cacheField>
    <cacheField name="2018년" numFmtId="178">
      <sharedItems containsSemiMixedTypes="0" containsString="0" containsNumber="1" minValue="309.44855233853008" maxValue="21906.31512498948"/>
    </cacheField>
    <cacheField name="2019년" numFmtId="178">
      <sharedItems containsSemiMixedTypes="0" containsString="0" containsNumber="1" minValue="319.66768086544965" maxValue="22261.9668587896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사회과학"/>
    <x v="0"/>
    <n v="11881"/>
    <n v="12374"/>
  </r>
  <r>
    <s v="사회과학"/>
    <x v="1"/>
    <n v="1106.7000252503999"/>
    <n v="1023.64627444642"/>
  </r>
  <r>
    <s v="사회과학"/>
    <x v="2"/>
    <n v="21906.31512498948"/>
    <n v="21739.662194924844"/>
  </r>
  <r>
    <s v="사회과학"/>
    <x v="3"/>
    <n v="387.02171534382626"/>
    <n v="387.99232261192822"/>
  </r>
  <r>
    <s v="종교"/>
    <x v="0"/>
    <n v="3110"/>
    <n v="2958"/>
  </r>
  <r>
    <s v="종교"/>
    <x v="1"/>
    <n v="1190.4131832797427"/>
    <n v="1049.8272481406357"/>
  </r>
  <r>
    <s v="종교"/>
    <x v="2"/>
    <n v="16269.938906752412"/>
    <n v="15973.384043272481"/>
  </r>
  <r>
    <s v="종교"/>
    <x v="3"/>
    <n v="317.48263665594857"/>
    <n v="319.66768086544965"/>
  </r>
  <r>
    <s v="철학"/>
    <x v="0"/>
    <n v="2245"/>
    <n v="2291"/>
  </r>
  <r>
    <s v="철학"/>
    <x v="1"/>
    <n v="1246.611135857461"/>
    <n v="1232.1444783937145"/>
  </r>
  <r>
    <s v="철학"/>
    <x v="2"/>
    <n v="18481.282850779509"/>
    <n v="18424.657354866871"/>
  </r>
  <r>
    <s v="철학"/>
    <x v="3"/>
    <n v="309.44855233853008"/>
    <n v="327.13094718463554"/>
  </r>
  <r>
    <s v="총류"/>
    <x v="0"/>
    <n v="1418"/>
    <n v="1388"/>
  </r>
  <r>
    <s v="총류"/>
    <x v="1"/>
    <n v="1518.5289139633287"/>
    <n v="1376.3688760806917"/>
  </r>
  <r>
    <s v="총류"/>
    <x v="2"/>
    <n v="21852.256699576868"/>
    <n v="22261.966858789627"/>
  </r>
  <r>
    <s v="총류"/>
    <x v="3"/>
    <n v="366.93441466854728"/>
    <n v="368.529538904899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9" cacheId="0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7" firstHeaderRow="1" firstDataRow="1" firstDataCol="1"/>
  <pivotFields count="4">
    <pivotField showAll="0"/>
    <pivotField axis="axisRow" showAll="0">
      <items count="5">
        <item x="0"/>
        <item x="3"/>
        <item x="1"/>
        <item x="2"/>
        <item t="default"/>
      </items>
    </pivotField>
    <pivotField dataField="1" numFmtId="178" showAll="0"/>
    <pivotField dataField="1" numFmtId="178" showAll="0"/>
  </pivotFields>
  <rowFields count="2">
    <field x="1"/>
    <field x="-2"/>
  </rowFields>
  <rowItems count="14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최대값 : 2018년" fld="2" subtotal="max" baseField="1" baseItem="0"/>
    <dataField name="최대값 : 2019년" fld="3" subtotal="max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ColWidth="8.8984375" defaultRowHeight="17.399999999999999"/>
  <cols>
    <col min="1" max="1" width="9.69921875" style="11" customWidth="1"/>
    <col min="2" max="7" width="12.69921875" style="32" customWidth="1"/>
    <col min="8" max="8" width="9.09765625" style="11" customWidth="1"/>
    <col min="9" max="16384" width="8.8984375" style="11"/>
  </cols>
  <sheetData>
    <row r="1" spans="1:7" ht="20.399999999999999">
      <c r="A1" s="67" t="s">
        <v>58</v>
      </c>
      <c r="B1" s="67"/>
      <c r="C1" s="67"/>
      <c r="D1" s="67"/>
      <c r="E1" s="67"/>
      <c r="F1" s="67"/>
      <c r="G1" s="67"/>
    </row>
    <row r="2" spans="1:7" ht="18" thickBot="1">
      <c r="G2" s="33" t="s">
        <v>36</v>
      </c>
    </row>
    <row r="3" spans="1:7" ht="18.600000000000001" thickTop="1" thickBot="1">
      <c r="A3" s="44" t="s">
        <v>3</v>
      </c>
      <c r="B3" s="45" t="s">
        <v>25</v>
      </c>
      <c r="C3" s="45" t="s">
        <v>26</v>
      </c>
      <c r="D3" s="45" t="s">
        <v>27</v>
      </c>
      <c r="E3" s="45" t="s">
        <v>28</v>
      </c>
      <c r="F3" s="45" t="s">
        <v>37</v>
      </c>
      <c r="G3" s="46" t="s">
        <v>38</v>
      </c>
    </row>
    <row r="4" spans="1:7" ht="18" thickTop="1">
      <c r="A4" s="34" t="s">
        <v>4</v>
      </c>
      <c r="B4" s="35">
        <v>2247114</v>
      </c>
      <c r="C4" s="35">
        <v>2262141</v>
      </c>
      <c r="D4" s="36">
        <v>2153274</v>
      </c>
      <c r="E4" s="36">
        <v>1910400</v>
      </c>
      <c r="F4" s="37">
        <f>ROUNDUP(E4-AVERAGE(B4:E4),-3)</f>
        <v>-233000</v>
      </c>
      <c r="G4" s="38">
        <f>CHOOSE(LEN(A4),"",SUM(B4:E4),MIN(B4:E4),MAX(B4:E4))</f>
        <v>8572929</v>
      </c>
    </row>
    <row r="5" spans="1:7" hidden="1">
      <c r="A5" s="34" t="s">
        <v>5</v>
      </c>
      <c r="B5" s="35">
        <v>2103711</v>
      </c>
      <c r="C5" s="35">
        <v>2132950</v>
      </c>
      <c r="D5" s="36">
        <v>2798642</v>
      </c>
      <c r="E5" s="36">
        <v>2822843</v>
      </c>
      <c r="F5" s="37">
        <f t="shared" ref="F5:F19" si="0">ROUNDUP(E5-AVERAGE(B5:E5),-3)</f>
        <v>359000</v>
      </c>
      <c r="G5" s="38">
        <f t="shared" ref="G5:G19" si="1">CHOOSE(LEN(A5),"",SUM(B5:E5),MIN(B5:E5),MAX(B5:E5))</f>
        <v>9858146</v>
      </c>
    </row>
    <row r="6" spans="1:7" hidden="1">
      <c r="A6" s="34" t="s">
        <v>6</v>
      </c>
      <c r="B6" s="35">
        <v>4551483</v>
      </c>
      <c r="C6" s="35">
        <v>4259100</v>
      </c>
      <c r="D6" s="36">
        <v>3702185</v>
      </c>
      <c r="E6" s="36">
        <v>3105389</v>
      </c>
      <c r="F6" s="37">
        <f t="shared" si="0"/>
        <v>-800000</v>
      </c>
      <c r="G6" s="38">
        <f t="shared" si="1"/>
        <v>15618157</v>
      </c>
    </row>
    <row r="7" spans="1:7" hidden="1">
      <c r="A7" s="34" t="s">
        <v>7</v>
      </c>
      <c r="B7" s="35">
        <v>14719141</v>
      </c>
      <c r="C7" s="35">
        <v>13656368</v>
      </c>
      <c r="D7" s="36">
        <v>13148703</v>
      </c>
      <c r="E7" s="36">
        <v>12666599</v>
      </c>
      <c r="F7" s="37">
        <f t="shared" si="0"/>
        <v>-882000</v>
      </c>
      <c r="G7" s="38">
        <f t="shared" si="1"/>
        <v>14719141</v>
      </c>
    </row>
    <row r="8" spans="1:7">
      <c r="A8" s="34" t="s">
        <v>8</v>
      </c>
      <c r="B8" s="35">
        <v>1122222</v>
      </c>
      <c r="C8" s="35">
        <v>1239215</v>
      </c>
      <c r="D8" s="36">
        <v>1169202</v>
      </c>
      <c r="E8" s="36">
        <v>1108389</v>
      </c>
      <c r="F8" s="37">
        <f t="shared" si="0"/>
        <v>-52000</v>
      </c>
      <c r="G8" s="38">
        <f t="shared" si="1"/>
        <v>1239215</v>
      </c>
    </row>
    <row r="9" spans="1:7" hidden="1">
      <c r="A9" s="34" t="s">
        <v>9</v>
      </c>
      <c r="B9" s="35">
        <v>6501040</v>
      </c>
      <c r="C9" s="35">
        <v>6420605</v>
      </c>
      <c r="D9" s="36">
        <v>5833032</v>
      </c>
      <c r="E9" s="36">
        <v>5510122</v>
      </c>
      <c r="F9" s="37">
        <f t="shared" si="0"/>
        <v>-557000</v>
      </c>
      <c r="G9" s="38">
        <f t="shared" si="1"/>
        <v>6501040</v>
      </c>
    </row>
    <row r="10" spans="1:7">
      <c r="A10" s="34" t="s">
        <v>10</v>
      </c>
      <c r="B10" s="35">
        <v>3204253</v>
      </c>
      <c r="C10" s="35">
        <v>2642312</v>
      </c>
      <c r="D10" s="36">
        <v>2357404</v>
      </c>
      <c r="E10" s="36">
        <v>2188682</v>
      </c>
      <c r="F10" s="37">
        <f t="shared" si="0"/>
        <v>-410000</v>
      </c>
      <c r="G10" s="38">
        <f t="shared" si="1"/>
        <v>10392651</v>
      </c>
    </row>
    <row r="11" spans="1:7">
      <c r="A11" s="34" t="s">
        <v>11</v>
      </c>
      <c r="B11" s="35">
        <v>3355371</v>
      </c>
      <c r="C11" s="35">
        <v>3055703</v>
      </c>
      <c r="D11" s="36">
        <v>2719062</v>
      </c>
      <c r="E11" s="36">
        <v>2936620</v>
      </c>
      <c r="F11" s="37">
        <f t="shared" si="0"/>
        <v>-81000</v>
      </c>
      <c r="G11" s="38">
        <f t="shared" si="1"/>
        <v>12066756</v>
      </c>
    </row>
    <row r="12" spans="1:7" hidden="1">
      <c r="A12" s="34" t="s">
        <v>12</v>
      </c>
      <c r="B12" s="35">
        <v>15855816</v>
      </c>
      <c r="C12" s="35">
        <v>15416048</v>
      </c>
      <c r="D12" s="36">
        <v>14259651</v>
      </c>
      <c r="E12" s="36">
        <v>13992195</v>
      </c>
      <c r="F12" s="37">
        <f t="shared" si="0"/>
        <v>-889000</v>
      </c>
      <c r="G12" s="38">
        <f t="shared" si="1"/>
        <v>59523710</v>
      </c>
    </row>
    <row r="13" spans="1:7" hidden="1">
      <c r="A13" s="34" t="s">
        <v>20</v>
      </c>
      <c r="B13" s="35">
        <v>2822143</v>
      </c>
      <c r="C13" s="35">
        <v>2992466</v>
      </c>
      <c r="D13" s="36">
        <v>2809203</v>
      </c>
      <c r="E13" s="36">
        <v>2921914</v>
      </c>
      <c r="F13" s="37">
        <f t="shared" si="0"/>
        <v>36000</v>
      </c>
      <c r="G13" s="38">
        <f t="shared" si="1"/>
        <v>11545726</v>
      </c>
    </row>
    <row r="14" spans="1:7" hidden="1">
      <c r="A14" s="34" t="s">
        <v>13</v>
      </c>
      <c r="B14" s="35">
        <v>5882493</v>
      </c>
      <c r="C14" s="35">
        <v>5259930</v>
      </c>
      <c r="D14" s="36">
        <v>23026696</v>
      </c>
      <c r="E14" s="36">
        <v>26253199</v>
      </c>
      <c r="F14" s="37">
        <f t="shared" si="0"/>
        <v>11148000</v>
      </c>
      <c r="G14" s="38">
        <f t="shared" si="1"/>
        <v>26253199</v>
      </c>
    </row>
    <row r="15" spans="1:7" hidden="1">
      <c r="A15" s="34" t="s">
        <v>21</v>
      </c>
      <c r="B15" s="35">
        <v>16444674</v>
      </c>
      <c r="C15" s="35">
        <v>14584747</v>
      </c>
      <c r="D15" s="36">
        <v>16918978</v>
      </c>
      <c r="E15" s="36">
        <v>15026780</v>
      </c>
      <c r="F15" s="37">
        <f t="shared" si="0"/>
        <v>-718000</v>
      </c>
      <c r="G15" s="38">
        <f t="shared" si="1"/>
        <v>14584747</v>
      </c>
    </row>
    <row r="16" spans="1:7" hidden="1">
      <c r="A16" s="34" t="s">
        <v>22</v>
      </c>
      <c r="B16" s="35">
        <v>2902001</v>
      </c>
      <c r="C16" s="35">
        <v>2573778</v>
      </c>
      <c r="D16" s="36">
        <v>2985702</v>
      </c>
      <c r="E16" s="36">
        <v>2651784</v>
      </c>
      <c r="F16" s="37">
        <f t="shared" si="0"/>
        <v>-127000</v>
      </c>
      <c r="G16" s="38">
        <f t="shared" si="1"/>
        <v>2985702</v>
      </c>
    </row>
    <row r="17" spans="1:7" hidden="1">
      <c r="A17" s="34" t="s">
        <v>23</v>
      </c>
      <c r="B17" s="35">
        <v>3830985</v>
      </c>
      <c r="C17" s="35">
        <v>3938531</v>
      </c>
      <c r="D17" s="36">
        <v>4320459</v>
      </c>
      <c r="E17" s="36">
        <v>3684299</v>
      </c>
      <c r="F17" s="37">
        <f t="shared" si="0"/>
        <v>-260000</v>
      </c>
      <c r="G17" s="38">
        <f t="shared" si="1"/>
        <v>3684299</v>
      </c>
    </row>
    <row r="18" spans="1:7" hidden="1">
      <c r="A18" s="34" t="s">
        <v>24</v>
      </c>
      <c r="B18" s="35">
        <v>3134443.5</v>
      </c>
      <c r="C18" s="35">
        <v>3222434.9</v>
      </c>
      <c r="D18" s="36">
        <v>3534921.3</v>
      </c>
      <c r="E18" s="36">
        <v>3014426.1</v>
      </c>
      <c r="F18" s="37">
        <f t="shared" si="0"/>
        <v>-213000</v>
      </c>
      <c r="G18" s="38">
        <f t="shared" si="1"/>
        <v>3534921.3</v>
      </c>
    </row>
    <row r="19" spans="1:7" ht="18" hidden="1" thickBot="1">
      <c r="A19" s="39" t="s">
        <v>18</v>
      </c>
      <c r="B19" s="40">
        <v>2854152.2</v>
      </c>
      <c r="C19" s="40">
        <v>2365888.1</v>
      </c>
      <c r="D19" s="41">
        <v>3021482.3</v>
      </c>
      <c r="E19" s="41">
        <v>2541014.2999999998</v>
      </c>
      <c r="F19" s="42">
        <f t="shared" si="0"/>
        <v>-155000</v>
      </c>
      <c r="G19" s="43">
        <f t="shared" si="1"/>
        <v>10782536.9</v>
      </c>
    </row>
    <row r="20" spans="1:7" ht="18" thickBot="1"/>
    <row r="21" spans="1:7" ht="18.600000000000001" thickTop="1" thickBot="1">
      <c r="A21" s="44" t="s">
        <v>3</v>
      </c>
      <c r="B21" s="45" t="s">
        <v>25</v>
      </c>
      <c r="C21" s="45" t="s">
        <v>26</v>
      </c>
      <c r="D21" s="45" t="s">
        <v>27</v>
      </c>
      <c r="E21" s="45" t="s">
        <v>28</v>
      </c>
      <c r="F21" s="45" t="s">
        <v>37</v>
      </c>
      <c r="G21" s="46" t="s">
        <v>38</v>
      </c>
    </row>
    <row r="22" spans="1:7" ht="18" thickTop="1">
      <c r="A22" s="34" t="s">
        <v>4</v>
      </c>
      <c r="B22" s="35">
        <v>2247114</v>
      </c>
      <c r="C22" s="35">
        <v>2262141</v>
      </c>
      <c r="D22" s="36">
        <v>2153274</v>
      </c>
      <c r="E22" s="36">
        <v>1910400</v>
      </c>
      <c r="F22" s="37">
        <v>-233000</v>
      </c>
      <c r="G22" s="38">
        <v>8572929</v>
      </c>
    </row>
    <row r="23" spans="1:7">
      <c r="A23" s="34" t="s">
        <v>8</v>
      </c>
      <c r="B23" s="35">
        <v>1122222</v>
      </c>
      <c r="C23" s="35">
        <v>1239215</v>
      </c>
      <c r="D23" s="36">
        <v>1169202</v>
      </c>
      <c r="E23" s="36">
        <v>1108389</v>
      </c>
      <c r="F23" s="37">
        <v>-52000</v>
      </c>
      <c r="G23" s="38">
        <v>1239215</v>
      </c>
    </row>
    <row r="24" spans="1:7">
      <c r="A24" s="34" t="s">
        <v>10</v>
      </c>
      <c r="B24" s="35">
        <v>3204253</v>
      </c>
      <c r="C24" s="35">
        <v>2642312</v>
      </c>
      <c r="D24" s="36">
        <v>2357404</v>
      </c>
      <c r="E24" s="36">
        <v>2188682</v>
      </c>
      <c r="F24" s="37">
        <v>-410000</v>
      </c>
      <c r="G24" s="38">
        <v>10392651</v>
      </c>
    </row>
    <row r="25" spans="1:7">
      <c r="A25" s="34" t="s">
        <v>11</v>
      </c>
      <c r="B25" s="35">
        <v>3355371</v>
      </c>
      <c r="C25" s="35">
        <v>3055703</v>
      </c>
      <c r="D25" s="36">
        <v>2719062</v>
      </c>
      <c r="E25" s="36">
        <v>2936620</v>
      </c>
      <c r="F25" s="37">
        <v>-81000</v>
      </c>
      <c r="G25" s="38">
        <v>12066756</v>
      </c>
    </row>
  </sheetData>
  <autoFilter ref="B3:E19">
    <filterColumn colId="2">
      <top10 top="0" percent="1" val="30" filterVal="2719062"/>
    </filterColumn>
  </autoFilter>
  <mergeCells count="1">
    <mergeCell ref="A1:G1"/>
  </mergeCells>
  <phoneticPr fontId="2" type="noConversion"/>
  <conditionalFormatting sqref="D4:D19">
    <cfRule type="cellIs" dxfId="1" priority="2" operator="lessThan">
      <formula>2650000</formula>
    </cfRule>
  </conditionalFormatting>
  <conditionalFormatting sqref="D22:D25">
    <cfRule type="cellIs" dxfId="0" priority="1" operator="lessThan">
      <formula>2650000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G22" sqref="G22"/>
    </sheetView>
  </sheetViews>
  <sheetFormatPr defaultRowHeight="14.4"/>
  <cols>
    <col min="1" max="1" width="20.8984375" customWidth="1"/>
    <col min="2" max="2" width="13.796875" customWidth="1"/>
    <col min="3" max="8" width="13.8984375" bestFit="1" customWidth="1"/>
    <col min="9" max="10" width="18.796875" bestFit="1" customWidth="1"/>
  </cols>
  <sheetData>
    <row r="3" spans="1:2">
      <c r="A3" s="47" t="s">
        <v>59</v>
      </c>
    </row>
    <row r="4" spans="1:2">
      <c r="A4" s="48" t="s">
        <v>42</v>
      </c>
      <c r="B4" s="49"/>
    </row>
    <row r="5" spans="1:2">
      <c r="A5" s="50" t="s">
        <v>60</v>
      </c>
      <c r="B5" s="49">
        <v>11881</v>
      </c>
    </row>
    <row r="6" spans="1:2">
      <c r="A6" s="50" t="s">
        <v>62</v>
      </c>
      <c r="B6" s="49">
        <v>12374</v>
      </c>
    </row>
    <row r="7" spans="1:2">
      <c r="A7" s="48" t="s">
        <v>48</v>
      </c>
      <c r="B7" s="49"/>
    </row>
    <row r="8" spans="1:2">
      <c r="A8" s="50" t="s">
        <v>60</v>
      </c>
      <c r="B8" s="49">
        <v>387.02171534382626</v>
      </c>
    </row>
    <row r="9" spans="1:2">
      <c r="A9" s="50" t="s">
        <v>62</v>
      </c>
      <c r="B9" s="49">
        <v>387.99232261192822</v>
      </c>
    </row>
    <row r="10" spans="1:2">
      <c r="A10" s="48" t="s">
        <v>39</v>
      </c>
      <c r="B10" s="49"/>
    </row>
    <row r="11" spans="1:2">
      <c r="A11" s="50" t="s">
        <v>60</v>
      </c>
      <c r="B11" s="49">
        <v>1518.5289139633287</v>
      </c>
    </row>
    <row r="12" spans="1:2">
      <c r="A12" s="50" t="s">
        <v>62</v>
      </c>
      <c r="B12" s="49">
        <v>1376.3688760806917</v>
      </c>
    </row>
    <row r="13" spans="1:2">
      <c r="A13" s="48" t="s">
        <v>46</v>
      </c>
      <c r="B13" s="49"/>
    </row>
    <row r="14" spans="1:2">
      <c r="A14" s="50" t="s">
        <v>60</v>
      </c>
      <c r="B14" s="49">
        <v>21906.31512498948</v>
      </c>
    </row>
    <row r="15" spans="1:2">
      <c r="A15" s="50" t="s">
        <v>62</v>
      </c>
      <c r="B15" s="49">
        <v>22261.966858789627</v>
      </c>
    </row>
    <row r="16" spans="1:2">
      <c r="A16" s="48" t="s">
        <v>61</v>
      </c>
      <c r="B16" s="49">
        <v>21906.31512498948</v>
      </c>
    </row>
    <row r="17" spans="1:2">
      <c r="A17" s="48" t="s">
        <v>63</v>
      </c>
      <c r="B17" s="49">
        <v>22261.966858789627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16" workbookViewId="0">
      <selection activeCell="C20" sqref="C20"/>
    </sheetView>
  </sheetViews>
  <sheetFormatPr defaultColWidth="8.8984375" defaultRowHeight="17.399999999999999" outlineLevelRow="2"/>
  <cols>
    <col min="1" max="1" width="11.59765625" style="11" customWidth="1"/>
    <col min="2" max="5" width="9.796875" style="11" customWidth="1"/>
    <col min="6" max="9" width="5.3984375" style="11" customWidth="1"/>
    <col min="10" max="10" width="9.69921875" style="11" customWidth="1"/>
    <col min="11" max="16384" width="8.8984375" style="11"/>
  </cols>
  <sheetData>
    <row r="1" spans="1:13">
      <c r="A1" s="68" t="s">
        <v>1</v>
      </c>
      <c r="B1" s="69" t="s">
        <v>17</v>
      </c>
      <c r="C1" s="70" t="s">
        <v>40</v>
      </c>
      <c r="D1" s="70" t="s">
        <v>41</v>
      </c>
      <c r="J1" s="11" t="s">
        <v>51</v>
      </c>
      <c r="K1" s="11" t="s">
        <v>26</v>
      </c>
      <c r="L1" s="11" t="s">
        <v>27</v>
      </c>
      <c r="M1" s="11" t="s">
        <v>28</v>
      </c>
    </row>
    <row r="2" spans="1:13">
      <c r="A2" s="12" t="s">
        <v>29</v>
      </c>
      <c r="B2" s="13" t="s">
        <v>43</v>
      </c>
      <c r="C2" s="17">
        <v>11881</v>
      </c>
      <c r="D2" s="17">
        <v>12374</v>
      </c>
      <c r="J2" s="11" t="s">
        <v>69</v>
      </c>
      <c r="K2" s="11">
        <v>1578</v>
      </c>
      <c r="L2" s="11">
        <v>1561</v>
      </c>
      <c r="M2" s="11">
        <v>1519</v>
      </c>
    </row>
    <row r="3" spans="1:13">
      <c r="A3" s="12" t="s">
        <v>29</v>
      </c>
      <c r="B3" s="13" t="s">
        <v>45</v>
      </c>
      <c r="C3" s="17">
        <v>1106.7000252503999</v>
      </c>
      <c r="D3" s="17">
        <v>1023.64627444642</v>
      </c>
      <c r="J3" s="11" t="s">
        <v>70</v>
      </c>
      <c r="K3" s="11">
        <v>23</v>
      </c>
      <c r="L3" s="11">
        <v>30</v>
      </c>
      <c r="M3" s="11">
        <v>46</v>
      </c>
    </row>
    <row r="4" spans="1:13">
      <c r="A4" s="12" t="s">
        <v>29</v>
      </c>
      <c r="B4" s="13" t="s">
        <v>46</v>
      </c>
      <c r="C4" s="17">
        <v>21906.31512498948</v>
      </c>
      <c r="D4" s="17">
        <v>21739.662194924844</v>
      </c>
      <c r="J4" s="11" t="s">
        <v>71</v>
      </c>
      <c r="K4" s="11">
        <v>2</v>
      </c>
      <c r="L4" s="11">
        <v>5</v>
      </c>
      <c r="M4" s="11">
        <v>0</v>
      </c>
    </row>
    <row r="5" spans="1:13">
      <c r="A5" s="12" t="s">
        <v>29</v>
      </c>
      <c r="B5" s="20" t="s">
        <v>49</v>
      </c>
      <c r="C5" s="17">
        <v>387.02171534382626</v>
      </c>
      <c r="D5" s="17">
        <v>387.99232261192822</v>
      </c>
      <c r="J5" s="11" t="s">
        <v>72</v>
      </c>
      <c r="K5" s="11">
        <v>30</v>
      </c>
      <c r="L5" s="11">
        <v>19</v>
      </c>
      <c r="M5" s="11">
        <v>36</v>
      </c>
    </row>
    <row r="6" spans="1:13">
      <c r="A6" s="12" t="s">
        <v>16</v>
      </c>
      <c r="B6" s="13" t="s">
        <v>43</v>
      </c>
      <c r="C6" s="17">
        <v>3110</v>
      </c>
      <c r="D6" s="17">
        <v>2958</v>
      </c>
      <c r="E6" s="11" t="s">
        <v>54</v>
      </c>
      <c r="J6" s="11" t="s">
        <v>73</v>
      </c>
      <c r="K6" s="11">
        <v>69</v>
      </c>
      <c r="L6" s="11">
        <v>58</v>
      </c>
      <c r="M6" s="11">
        <v>67</v>
      </c>
    </row>
    <row r="7" spans="1:13">
      <c r="A7" s="12" t="s">
        <v>16</v>
      </c>
      <c r="B7" s="13" t="s">
        <v>44</v>
      </c>
      <c r="C7" s="17">
        <v>1190.4131832797427</v>
      </c>
      <c r="D7" s="17">
        <v>1049.8272481406357</v>
      </c>
      <c r="J7" s="11" t="s">
        <v>74</v>
      </c>
      <c r="K7" s="11">
        <v>31</v>
      </c>
      <c r="L7" s="11">
        <v>21</v>
      </c>
      <c r="M7" s="11">
        <v>39</v>
      </c>
    </row>
    <row r="8" spans="1:13">
      <c r="A8" s="12" t="s">
        <v>16</v>
      </c>
      <c r="B8" s="13" t="s">
        <v>46</v>
      </c>
      <c r="C8" s="17">
        <v>16269.938906752412</v>
      </c>
      <c r="D8" s="17">
        <v>15973.384043272481</v>
      </c>
      <c r="J8" s="11" t="s">
        <v>75</v>
      </c>
      <c r="K8" s="11">
        <v>277</v>
      </c>
      <c r="L8" s="11">
        <v>253</v>
      </c>
      <c r="M8" s="11">
        <v>275</v>
      </c>
    </row>
    <row r="9" spans="1:13">
      <c r="A9" s="12" t="s">
        <v>16</v>
      </c>
      <c r="B9" s="13" t="s">
        <v>50</v>
      </c>
      <c r="C9" s="17">
        <v>317.48263665594857</v>
      </c>
      <c r="D9" s="17">
        <v>319.66768086544965</v>
      </c>
      <c r="J9" s="11" t="s">
        <v>76</v>
      </c>
      <c r="K9" s="11">
        <v>22</v>
      </c>
      <c r="L9" s="11">
        <v>16</v>
      </c>
      <c r="M9" s="11">
        <v>11</v>
      </c>
    </row>
    <row r="10" spans="1:13">
      <c r="A10" s="12" t="s">
        <v>15</v>
      </c>
      <c r="B10" s="13" t="s">
        <v>43</v>
      </c>
      <c r="C10" s="17">
        <v>2245</v>
      </c>
      <c r="D10" s="17">
        <v>2291</v>
      </c>
      <c r="J10" s="11" t="s">
        <v>77</v>
      </c>
      <c r="K10" s="11">
        <v>105</v>
      </c>
      <c r="L10" s="11">
        <v>101</v>
      </c>
      <c r="M10" s="11">
        <v>83</v>
      </c>
    </row>
    <row r="11" spans="1:13">
      <c r="A11" s="12" t="s">
        <v>15</v>
      </c>
      <c r="B11" s="13" t="s">
        <v>44</v>
      </c>
      <c r="C11" s="17">
        <v>1246.611135857461</v>
      </c>
      <c r="D11" s="17">
        <v>1232.1444783937145</v>
      </c>
      <c r="J11" s="11" t="s">
        <v>78</v>
      </c>
      <c r="K11" s="11">
        <v>116</v>
      </c>
      <c r="L11" s="11">
        <v>185</v>
      </c>
      <c r="M11" s="11">
        <v>185</v>
      </c>
    </row>
    <row r="12" spans="1:13">
      <c r="A12" s="12" t="s">
        <v>15</v>
      </c>
      <c r="B12" s="13" t="s">
        <v>46</v>
      </c>
      <c r="C12" s="17">
        <v>18481.282850779509</v>
      </c>
      <c r="D12" s="17">
        <v>18424.657354866871</v>
      </c>
      <c r="J12" s="11" t="s">
        <v>79</v>
      </c>
      <c r="K12" s="11">
        <v>3</v>
      </c>
      <c r="L12" s="11">
        <v>3</v>
      </c>
      <c r="M12" s="11">
        <v>4</v>
      </c>
    </row>
    <row r="13" spans="1:13">
      <c r="A13" s="12" t="s">
        <v>15</v>
      </c>
      <c r="B13" s="13" t="s">
        <v>49</v>
      </c>
      <c r="C13" s="17">
        <v>309.44855233853008</v>
      </c>
      <c r="D13" s="17">
        <v>327.13094718463554</v>
      </c>
      <c r="J13" s="11" t="s">
        <v>80</v>
      </c>
      <c r="K13" s="11">
        <v>1</v>
      </c>
      <c r="L13" s="11">
        <v>0</v>
      </c>
      <c r="M13" s="11">
        <v>2</v>
      </c>
    </row>
    <row r="14" spans="1:13">
      <c r="A14" s="12" t="s">
        <v>14</v>
      </c>
      <c r="B14" s="13" t="s">
        <v>43</v>
      </c>
      <c r="C14" s="17">
        <v>1418</v>
      </c>
      <c r="D14" s="17">
        <v>1388</v>
      </c>
      <c r="J14" s="11" t="s">
        <v>81</v>
      </c>
      <c r="K14" s="11">
        <v>5</v>
      </c>
      <c r="L14" s="11">
        <v>1</v>
      </c>
      <c r="M14" s="11">
        <v>0</v>
      </c>
    </row>
    <row r="15" spans="1:13">
      <c r="A15" s="12" t="s">
        <v>14</v>
      </c>
      <c r="B15" s="13" t="s">
        <v>44</v>
      </c>
      <c r="C15" s="17">
        <v>1518.5289139633287</v>
      </c>
      <c r="D15" s="17">
        <v>1376.3688760806917</v>
      </c>
      <c r="J15" s="11" t="s">
        <v>82</v>
      </c>
      <c r="K15" s="11">
        <v>5</v>
      </c>
      <c r="L15" s="11">
        <v>5</v>
      </c>
      <c r="M15" s="11">
        <v>4</v>
      </c>
    </row>
    <row r="16" spans="1:13">
      <c r="A16" s="12" t="s">
        <v>14</v>
      </c>
      <c r="B16" s="13" t="s">
        <v>47</v>
      </c>
      <c r="C16" s="17">
        <v>21852.256699576868</v>
      </c>
      <c r="D16" s="17">
        <v>22261.966858789627</v>
      </c>
      <c r="J16" s="11" t="s">
        <v>83</v>
      </c>
      <c r="K16" s="11">
        <v>0</v>
      </c>
      <c r="L16" s="11">
        <v>1</v>
      </c>
      <c r="M16" s="11">
        <v>4</v>
      </c>
    </row>
    <row r="17" spans="1:13" ht="16.5" customHeight="1" thickBot="1">
      <c r="A17" s="14" t="s">
        <v>14</v>
      </c>
      <c r="B17" s="21" t="s">
        <v>49</v>
      </c>
      <c r="C17" s="18">
        <v>366.93441466854728</v>
      </c>
      <c r="D17" s="18">
        <v>368.52953890489914</v>
      </c>
      <c r="J17" s="11" t="s">
        <v>84</v>
      </c>
      <c r="K17" s="11">
        <v>5</v>
      </c>
      <c r="L17" s="11">
        <v>6</v>
      </c>
      <c r="M17" s="11">
        <v>6</v>
      </c>
    </row>
    <row r="18" spans="1:13" ht="18" thickBot="1"/>
    <row r="19" spans="1:13">
      <c r="A19" s="71" t="s">
        <v>1</v>
      </c>
      <c r="B19" s="72" t="s">
        <v>51</v>
      </c>
      <c r="C19" s="73" t="s">
        <v>52</v>
      </c>
      <c r="D19" s="73" t="s">
        <v>26</v>
      </c>
      <c r="E19" s="73" t="s">
        <v>27</v>
      </c>
    </row>
    <row r="20" spans="1:13" outlineLevel="2">
      <c r="A20" s="15" t="s">
        <v>30</v>
      </c>
      <c r="B20" s="22" t="s">
        <v>42</v>
      </c>
      <c r="C20" s="24">
        <v>2572</v>
      </c>
      <c r="D20" s="24">
        <v>2308</v>
      </c>
      <c r="E20" s="25">
        <v>2404</v>
      </c>
    </row>
    <row r="21" spans="1:13" outlineLevel="2">
      <c r="A21" s="15" t="s">
        <v>30</v>
      </c>
      <c r="B21" s="22" t="s">
        <v>39</v>
      </c>
      <c r="C21" s="24">
        <v>1245.8215396578539</v>
      </c>
      <c r="D21" s="24">
        <v>1144.8492201039862</v>
      </c>
      <c r="E21" s="25">
        <v>980.61730449251252</v>
      </c>
    </row>
    <row r="22" spans="1:13" outlineLevel="2">
      <c r="A22" s="15" t="s">
        <v>30</v>
      </c>
      <c r="B22" s="22" t="s">
        <v>53</v>
      </c>
      <c r="C22" s="24">
        <v>101</v>
      </c>
      <c r="D22" s="24">
        <v>83</v>
      </c>
      <c r="E22" s="25">
        <v>21828.999168053244</v>
      </c>
    </row>
    <row r="23" spans="1:13" outlineLevel="2">
      <c r="A23" s="15" t="s">
        <v>30</v>
      </c>
      <c r="B23" s="22" t="s">
        <v>48</v>
      </c>
      <c r="C23" s="24">
        <v>226.31687402799378</v>
      </c>
      <c r="D23" s="24">
        <v>222.03552859618716</v>
      </c>
      <c r="E23" s="25">
        <v>232.03036605657238</v>
      </c>
    </row>
    <row r="24" spans="1:13" outlineLevel="1">
      <c r="A24" s="51" t="s">
        <v>64</v>
      </c>
      <c r="B24" s="22"/>
      <c r="C24" s="24">
        <f>SUBTOTAL(5,C20:C23)</f>
        <v>101</v>
      </c>
      <c r="D24" s="24">
        <f>SUBTOTAL(5,D20:D23)</f>
        <v>83</v>
      </c>
      <c r="E24" s="25">
        <f>SUBTOTAL(5,E20:E23)</f>
        <v>232.03036605657238</v>
      </c>
    </row>
    <row r="25" spans="1:13" outlineLevel="2">
      <c r="A25" s="15" t="s">
        <v>33</v>
      </c>
      <c r="B25" s="22" t="s">
        <v>42</v>
      </c>
      <c r="C25" s="24">
        <v>1985</v>
      </c>
      <c r="D25" s="24">
        <v>2131</v>
      </c>
      <c r="E25" s="25">
        <v>2288</v>
      </c>
    </row>
    <row r="26" spans="1:13" outlineLevel="2">
      <c r="A26" s="15" t="s">
        <v>33</v>
      </c>
      <c r="B26" s="22" t="s">
        <v>39</v>
      </c>
      <c r="C26" s="24">
        <v>1421.734508816121</v>
      </c>
      <c r="D26" s="24">
        <v>1404.2543406851244</v>
      </c>
      <c r="E26" s="25">
        <v>1227.7985139860141</v>
      </c>
    </row>
    <row r="27" spans="1:13" outlineLevel="2">
      <c r="A27" s="15" t="s">
        <v>33</v>
      </c>
      <c r="B27" s="22" t="s">
        <v>53</v>
      </c>
      <c r="C27" s="24">
        <v>11738.4078753585</v>
      </c>
      <c r="D27" s="24">
        <v>12002.85570365778</v>
      </c>
      <c r="E27" s="25">
        <v>22463.111888111889</v>
      </c>
    </row>
    <row r="28" spans="1:13" outlineLevel="2">
      <c r="A28" s="15" t="s">
        <v>33</v>
      </c>
      <c r="B28" s="22" t="s">
        <v>48</v>
      </c>
      <c r="C28" s="24">
        <v>373.87707808564232</v>
      </c>
      <c r="D28" s="24">
        <v>366.76630689816989</v>
      </c>
      <c r="E28" s="25">
        <v>371.78583916083915</v>
      </c>
    </row>
    <row r="29" spans="1:13" outlineLevel="1">
      <c r="A29" s="51" t="s">
        <v>65</v>
      </c>
      <c r="B29" s="22"/>
      <c r="C29" s="24">
        <f>SUBTOTAL(5,C25:C28)</f>
        <v>373.87707808564232</v>
      </c>
      <c r="D29" s="24">
        <f>SUBTOTAL(5,D25:D28)</f>
        <v>366.76630689816989</v>
      </c>
      <c r="E29" s="25">
        <f>SUBTOTAL(5,E25:E28)</f>
        <v>371.78583916083915</v>
      </c>
    </row>
    <row r="30" spans="1:13" outlineLevel="2">
      <c r="A30" s="15" t="s">
        <v>31</v>
      </c>
      <c r="B30" s="22" t="s">
        <v>42</v>
      </c>
      <c r="C30" s="24">
        <v>2371</v>
      </c>
      <c r="D30" s="24">
        <v>2219</v>
      </c>
      <c r="E30" s="25">
        <v>2116</v>
      </c>
    </row>
    <row r="31" spans="1:13" outlineLevel="2">
      <c r="A31" s="15" t="s">
        <v>31</v>
      </c>
      <c r="B31" s="22" t="s">
        <v>39</v>
      </c>
      <c r="C31" s="24">
        <v>1415.1712357654999</v>
      </c>
      <c r="D31" s="24">
        <v>1377.06309148265</v>
      </c>
      <c r="E31" s="25">
        <v>1285.0009451795841</v>
      </c>
    </row>
    <row r="32" spans="1:13" outlineLevel="2">
      <c r="A32" s="15" t="s">
        <v>31</v>
      </c>
      <c r="B32" s="22" t="s">
        <v>53</v>
      </c>
      <c r="C32" s="24">
        <v>29818.701399688958</v>
      </c>
      <c r="D32" s="24">
        <v>22353.222703639516</v>
      </c>
      <c r="E32" s="25">
        <v>17692.211720226842</v>
      </c>
    </row>
    <row r="33" spans="1:5" outlineLevel="2">
      <c r="A33" s="15" t="s">
        <v>31</v>
      </c>
      <c r="B33" s="22" t="s">
        <v>48</v>
      </c>
      <c r="C33" s="24">
        <v>305.20624209194432</v>
      </c>
      <c r="D33" s="24">
        <v>302.97926994141505</v>
      </c>
      <c r="E33" s="25">
        <v>304.16209829867677</v>
      </c>
    </row>
    <row r="34" spans="1:5" outlineLevel="1">
      <c r="A34" s="51" t="s">
        <v>66</v>
      </c>
      <c r="B34" s="22"/>
      <c r="C34" s="24">
        <f>SUBTOTAL(5,C30:C33)</f>
        <v>305.20624209194432</v>
      </c>
      <c r="D34" s="24">
        <f>SUBTOTAL(5,D30:D33)</f>
        <v>302.97926994141505</v>
      </c>
      <c r="E34" s="25">
        <f>SUBTOTAL(5,E30:E33)</f>
        <v>304.16209829867677</v>
      </c>
    </row>
    <row r="35" spans="1:5" outlineLevel="2">
      <c r="A35" s="15" t="s">
        <v>32</v>
      </c>
      <c r="B35" s="22" t="s">
        <v>42</v>
      </c>
      <c r="C35" s="24">
        <v>12901</v>
      </c>
      <c r="D35" s="24">
        <v>12904</v>
      </c>
      <c r="E35" s="25">
        <v>13346</v>
      </c>
    </row>
    <row r="36" spans="1:5" outlineLevel="2">
      <c r="A36" s="15" t="s">
        <v>32</v>
      </c>
      <c r="B36" s="22" t="s">
        <v>39</v>
      </c>
      <c r="C36" s="24">
        <v>1229.0377490117046</v>
      </c>
      <c r="D36" s="24">
        <v>1194.6720396776193</v>
      </c>
      <c r="E36" s="25">
        <v>1068.4587891503072</v>
      </c>
    </row>
    <row r="37" spans="1:5" outlineLevel="2">
      <c r="A37" s="15" t="s">
        <v>32</v>
      </c>
      <c r="B37" s="22" t="s">
        <v>53</v>
      </c>
      <c r="C37" s="24">
        <v>16565.622100379587</v>
      </c>
      <c r="D37" s="24">
        <v>16581.072555205046</v>
      </c>
      <c r="E37" s="25">
        <v>12418.627304061141</v>
      </c>
    </row>
    <row r="38" spans="1:5" ht="18" outlineLevel="2" thickBot="1">
      <c r="A38" s="16" t="s">
        <v>32</v>
      </c>
      <c r="B38" s="23" t="s">
        <v>48</v>
      </c>
      <c r="C38" s="26">
        <v>291.41888225718935</v>
      </c>
      <c r="D38" s="26">
        <v>282.07741785492868</v>
      </c>
      <c r="E38" s="27">
        <v>270.47407462910235</v>
      </c>
    </row>
    <row r="39" spans="1:5" outlineLevel="1">
      <c r="A39" s="51" t="s">
        <v>67</v>
      </c>
      <c r="B39" s="52"/>
      <c r="C39" s="24">
        <f>SUBTOTAL(5,C35:C38)</f>
        <v>291.41888225718935</v>
      </c>
      <c r="D39" s="24">
        <f>SUBTOTAL(5,D35:D38)</f>
        <v>282.07741785492868</v>
      </c>
      <c r="E39" s="25">
        <f>SUBTOTAL(5,E35:E38)</f>
        <v>270.47407462910235</v>
      </c>
    </row>
    <row r="40" spans="1:5">
      <c r="A40" s="51" t="s">
        <v>68</v>
      </c>
      <c r="B40" s="52"/>
      <c r="C40" s="24">
        <f>SUBTOTAL(5,C20:C38)</f>
        <v>101</v>
      </c>
      <c r="D40" s="24">
        <f>SUBTOTAL(5,D20:D38)</f>
        <v>83</v>
      </c>
      <c r="E40" s="25">
        <f>SUBTOTAL(5,E20:E38)</f>
        <v>232.03036605657238</v>
      </c>
    </row>
  </sheetData>
  <sortState ref="A20:E35">
    <sortCondition descending="1" ref="A20:A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>
      <selection activeCell="I16" sqref="I16:I17"/>
    </sheetView>
  </sheetViews>
  <sheetFormatPr defaultRowHeight="14.4" outlineLevelRow="1" outlineLevelCol="1"/>
  <cols>
    <col min="3" max="3" width="5.59765625" customWidth="1"/>
    <col min="4" max="6" width="9" bestFit="1" customWidth="1" outlineLevel="1"/>
  </cols>
  <sheetData>
    <row r="1" spans="2:6" ht="15" thickBot="1"/>
    <row r="2" spans="2:6">
      <c r="B2" s="58" t="s">
        <v>93</v>
      </c>
      <c r="C2" s="58"/>
      <c r="D2" s="63"/>
      <c r="E2" s="63"/>
      <c r="F2" s="63"/>
    </row>
    <row r="3" spans="2:6" collapsed="1">
      <c r="B3" s="57"/>
      <c r="C3" s="57"/>
      <c r="D3" s="64" t="s">
        <v>95</v>
      </c>
      <c r="E3" s="64" t="s">
        <v>90</v>
      </c>
      <c r="F3" s="64" t="s">
        <v>92</v>
      </c>
    </row>
    <row r="4" spans="2:6" ht="39.6" hidden="1" outlineLevel="1">
      <c r="B4" s="60"/>
      <c r="C4" s="60"/>
      <c r="D4" s="54"/>
      <c r="E4" s="66" t="s">
        <v>91</v>
      </c>
      <c r="F4" s="66" t="s">
        <v>91</v>
      </c>
    </row>
    <row r="5" spans="2:6">
      <c r="B5" s="61" t="s">
        <v>94</v>
      </c>
      <c r="C5" s="61"/>
      <c r="D5" s="59"/>
      <c r="E5" s="59"/>
      <c r="F5" s="59"/>
    </row>
    <row r="6" spans="2:6" outlineLevel="1">
      <c r="B6" s="60"/>
      <c r="C6" s="60" t="s">
        <v>85</v>
      </c>
      <c r="D6" s="55">
        <v>13567</v>
      </c>
      <c r="E6" s="65">
        <v>14100</v>
      </c>
      <c r="F6" s="65">
        <v>15200</v>
      </c>
    </row>
    <row r="7" spans="2:6" outlineLevel="1">
      <c r="B7" s="60"/>
      <c r="C7" s="60" t="s">
        <v>86</v>
      </c>
      <c r="D7" s="55">
        <v>2308</v>
      </c>
      <c r="E7" s="65">
        <v>2400</v>
      </c>
      <c r="F7" s="65">
        <v>2600</v>
      </c>
    </row>
    <row r="8" spans="2:6" outlineLevel="1">
      <c r="B8" s="60"/>
      <c r="C8" s="60" t="s">
        <v>87</v>
      </c>
      <c r="D8" s="55">
        <v>2855</v>
      </c>
      <c r="E8" s="65">
        <v>3000</v>
      </c>
      <c r="F8" s="65">
        <v>3200</v>
      </c>
    </row>
    <row r="9" spans="2:6" outlineLevel="1">
      <c r="B9" s="60"/>
      <c r="C9" s="60" t="s">
        <v>88</v>
      </c>
      <c r="D9" s="55">
        <v>8078</v>
      </c>
      <c r="E9" s="65">
        <v>8400</v>
      </c>
      <c r="F9" s="65">
        <v>9000</v>
      </c>
    </row>
    <row r="10" spans="2:6">
      <c r="B10" s="61" t="s">
        <v>96</v>
      </c>
      <c r="C10" s="61"/>
      <c r="D10" s="59"/>
      <c r="E10" s="59"/>
      <c r="F10" s="59"/>
    </row>
    <row r="11" spans="2:6" ht="15" outlineLevel="1" thickBot="1">
      <c r="B11" s="62"/>
      <c r="C11" s="62" t="s">
        <v>89</v>
      </c>
      <c r="D11" s="56">
        <v>57.1</v>
      </c>
      <c r="E11" s="56">
        <v>57.16</v>
      </c>
      <c r="F11" s="56">
        <v>57.06</v>
      </c>
    </row>
    <row r="12" spans="2:6">
      <c r="B12" t="s">
        <v>97</v>
      </c>
    </row>
    <row r="13" spans="2:6">
      <c r="B13" t="s">
        <v>98</v>
      </c>
    </row>
    <row r="14" spans="2:6">
      <c r="B14" t="s">
        <v>99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H16" sqref="H16"/>
    </sheetView>
  </sheetViews>
  <sheetFormatPr defaultColWidth="8.8984375" defaultRowHeight="15.6"/>
  <cols>
    <col min="1" max="4" width="9.796875" style="3" customWidth="1"/>
    <col min="5" max="5" width="10.59765625" style="3" customWidth="1"/>
    <col min="6" max="7" width="4.3984375" style="3" customWidth="1"/>
    <col min="8" max="8" width="12.19921875" style="3" customWidth="1"/>
    <col min="9" max="11" width="10.796875" style="3" customWidth="1"/>
    <col min="12" max="16384" width="8.8984375" style="3"/>
  </cols>
  <sheetData>
    <row r="1" spans="1:11">
      <c r="A1" s="4" t="s">
        <v>1</v>
      </c>
      <c r="B1" s="1" t="s">
        <v>55</v>
      </c>
      <c r="C1" s="1" t="s">
        <v>27</v>
      </c>
      <c r="D1" s="1" t="s">
        <v>28</v>
      </c>
      <c r="E1" s="2" t="s">
        <v>0</v>
      </c>
      <c r="H1" s="4" t="s">
        <v>2</v>
      </c>
      <c r="I1" s="5" t="s">
        <v>57</v>
      </c>
      <c r="J1" s="5" t="s">
        <v>28</v>
      </c>
      <c r="K1" s="6" t="s">
        <v>0</v>
      </c>
    </row>
    <row r="2" spans="1:11">
      <c r="A2" s="7" t="s">
        <v>4</v>
      </c>
      <c r="B2" s="28">
        <v>1509</v>
      </c>
      <c r="C2" s="28">
        <v>1418</v>
      </c>
      <c r="D2" s="28">
        <v>1388</v>
      </c>
      <c r="E2" s="28">
        <f>AVERAGE(B2:D2)</f>
        <v>1438.3333333333333</v>
      </c>
      <c r="H2" s="7" t="s">
        <v>32</v>
      </c>
      <c r="I2" s="28">
        <v>13346</v>
      </c>
      <c r="J2" s="31">
        <v>13567</v>
      </c>
      <c r="K2" s="28">
        <f>AVERAGE(I2:J2)</f>
        <v>13456.5</v>
      </c>
    </row>
    <row r="3" spans="1:11">
      <c r="A3" s="7" t="s">
        <v>5</v>
      </c>
      <c r="B3" s="28">
        <v>1880</v>
      </c>
      <c r="C3" s="28">
        <v>4342.9999999999945</v>
      </c>
      <c r="D3" s="28">
        <v>2291</v>
      </c>
      <c r="E3" s="28">
        <f>AVERAGE(B3:D3)</f>
        <v>2837.9999999999982</v>
      </c>
      <c r="H3" s="7" t="s">
        <v>33</v>
      </c>
      <c r="I3" s="28">
        <v>2288</v>
      </c>
      <c r="J3" s="31">
        <v>2308</v>
      </c>
      <c r="K3" s="28">
        <f>AVERAGE(I3:J3)</f>
        <v>2298</v>
      </c>
    </row>
    <row r="4" spans="1:11">
      <c r="A4" s="7" t="s">
        <v>6</v>
      </c>
      <c r="B4" s="28">
        <v>3374</v>
      </c>
      <c r="C4" s="28">
        <v>3110</v>
      </c>
      <c r="D4" s="28">
        <v>2958</v>
      </c>
      <c r="E4" s="28">
        <f>AVERAGE(B4:D4)</f>
        <v>3147.3333333333335</v>
      </c>
      <c r="H4" s="7" t="s">
        <v>34</v>
      </c>
      <c r="I4" s="28">
        <v>2572</v>
      </c>
      <c r="J4" s="31">
        <v>2855</v>
      </c>
      <c r="K4" s="28">
        <f>AVERAGE(I4:J4)</f>
        <v>2713.5</v>
      </c>
    </row>
    <row r="5" spans="1:11">
      <c r="A5" s="7" t="s">
        <v>7</v>
      </c>
      <c r="B5" s="29">
        <v>11674</v>
      </c>
      <c r="C5" s="30">
        <v>11881</v>
      </c>
      <c r="D5" s="30">
        <v>12374</v>
      </c>
      <c r="E5" s="30">
        <f>AVERAGE(B5:D5)</f>
        <v>11976.333333333334</v>
      </c>
      <c r="H5" s="7" t="s">
        <v>35</v>
      </c>
      <c r="I5" s="28">
        <v>7289</v>
      </c>
      <c r="J5" s="31">
        <v>8078</v>
      </c>
      <c r="K5" s="28">
        <f>AVERAGE(I5:J5)</f>
        <v>7683.5</v>
      </c>
    </row>
    <row r="6" spans="1:11" ht="16.2" thickBot="1">
      <c r="A6" s="9" t="s">
        <v>19</v>
      </c>
      <c r="B6" s="8">
        <f>AVERAGE(B2:B5)</f>
        <v>4609.25</v>
      </c>
      <c r="C6" s="8">
        <f>AVERAGE(C2:C5)</f>
        <v>5187.9999999999982</v>
      </c>
      <c r="D6" s="8">
        <f>AVERAGE(D2:D5)</f>
        <v>4752.75</v>
      </c>
      <c r="E6" s="8">
        <f>AVERAGE(B6:D6)</f>
        <v>4849.9999999999991</v>
      </c>
      <c r="H6" s="9" t="s">
        <v>56</v>
      </c>
      <c r="I6" s="10">
        <f>ROUND(I5/I2*100,2)</f>
        <v>54.62</v>
      </c>
      <c r="J6" s="10">
        <f>ROUND(J5/J2*100,2)</f>
        <v>59.54</v>
      </c>
      <c r="K6" s="19">
        <f>ROUND(K5/K2*100,2)</f>
        <v>57.1</v>
      </c>
    </row>
    <row r="11" spans="1:11">
      <c r="H11" s="53"/>
      <c r="I11" s="53"/>
      <c r="J11" s="53"/>
    </row>
    <row r="12" spans="1:11">
      <c r="H12" s="53"/>
      <c r="I12" s="53"/>
      <c r="J12" s="53"/>
    </row>
    <row r="13" spans="1:11">
      <c r="H13" s="53"/>
      <c r="I13" s="53"/>
      <c r="J13" s="53"/>
    </row>
    <row r="14" spans="1:11">
      <c r="H14" s="53"/>
      <c r="I14" s="53"/>
      <c r="J14" s="53"/>
    </row>
    <row r="15" spans="1:11">
      <c r="H15" s="53"/>
      <c r="I15" s="53"/>
    </row>
  </sheetData>
  <scenarios current="1" sqref="K6">
    <scenario name="구분1" locked="1" count="4" user="ICI" comment="만든 사람 ICI 날짜 2021-02-03">
      <inputCells r="J2" val="14100" numFmtId="41"/>
      <inputCells r="J3" val="2400" numFmtId="41"/>
      <inputCells r="J4" val="3000" numFmtId="41"/>
      <inputCells r="J5" val="8400" numFmtId="41"/>
    </scenario>
    <scenario name="구분2" locked="1" count="4" user="ICI" comment="만든 사람 ICI 날짜 2021-02-03">
      <inputCells r="J2" val="15200" numFmtId="41"/>
      <inputCells r="J3" val="2600" numFmtId="41"/>
      <inputCells r="J4" val="3200" numFmtId="41"/>
      <inputCells r="J5" val="9000" numFmtId="41"/>
    </scenario>
  </scenarios>
  <sortState ref="A13:K28">
    <sortCondition ref="A13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신간도서</vt:lpstr>
      <vt:lpstr>피벗</vt:lpstr>
      <vt:lpstr>데이터</vt:lpstr>
      <vt:lpstr>시나리오 요약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2021-02-14T14:11:01Z</dcterms:modified>
</cp:coreProperties>
</file>