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1"/>
  </bookViews>
  <sheets>
    <sheet name="신간도서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B6" i="2" l="1"/>
  <c r="K6" i="2"/>
  <c r="J6" i="2"/>
  <c r="I6" i="2"/>
  <c r="C6" i="2"/>
  <c r="D6" i="2"/>
  <c r="K3" i="2" l="1"/>
  <c r="K4" i="2"/>
  <c r="K5" i="2"/>
  <c r="K2" i="2"/>
  <c r="E3" i="2" l="1"/>
  <c r="E4" i="2"/>
  <c r="E5" i="2"/>
  <c r="E2" i="2"/>
  <c r="E6" i="2" l="1"/>
</calcChain>
</file>

<file path=xl/sharedStrings.xml><?xml version="1.0" encoding="utf-8"?>
<sst xmlns="http://schemas.openxmlformats.org/spreadsheetml/2006/main" count="130" uniqueCount="71">
  <si>
    <t>평균</t>
    <phoneticPr fontId="2" type="noConversion"/>
  </si>
  <si>
    <t>구분</t>
  </si>
  <si>
    <t>품목</t>
  </si>
  <si>
    <t>구분</t>
    <phoneticPr fontId="2" type="noConversion"/>
  </si>
  <si>
    <t>총류</t>
    <phoneticPr fontId="2" type="noConversion"/>
  </si>
  <si>
    <t>철학</t>
    <phoneticPr fontId="2" type="noConversion"/>
  </si>
  <si>
    <t>종교</t>
    <phoneticPr fontId="2" type="noConversion"/>
  </si>
  <si>
    <t>사회과학</t>
    <phoneticPr fontId="2" type="noConversion"/>
  </si>
  <si>
    <t>순수과학</t>
    <phoneticPr fontId="2" type="noConversion"/>
  </si>
  <si>
    <t>기술과학</t>
    <phoneticPr fontId="2" type="noConversion"/>
  </si>
  <si>
    <t>예술</t>
    <phoneticPr fontId="2" type="noConversion"/>
  </si>
  <si>
    <t>어학</t>
    <phoneticPr fontId="2" type="noConversion"/>
  </si>
  <si>
    <t>문학</t>
    <phoneticPr fontId="2" type="noConversion"/>
  </si>
  <si>
    <t>학습참고</t>
    <phoneticPr fontId="2" type="noConversion"/>
  </si>
  <si>
    <t>총류</t>
  </si>
  <si>
    <t>철학</t>
  </si>
  <si>
    <t>종교</t>
  </si>
  <si>
    <t>세부구분</t>
    <phoneticPr fontId="2" type="noConversion"/>
  </si>
  <si>
    <t>아시아철학철학000116000185000185</t>
  </si>
  <si>
    <t>문헌정보학총류000069000058000067</t>
  </si>
  <si>
    <t>비교종교학종교000022000016000011</t>
  </si>
  <si>
    <t>일반논문집총류000005000001000000</t>
  </si>
  <si>
    <t>연속간행물총류000003000003000004</t>
  </si>
  <si>
    <t>철학의체계철학000000000001000004</t>
  </si>
  <si>
    <t>기독교    종교001578001561001519</t>
  </si>
  <si>
    <t>불교      종교000277000253000275</t>
  </si>
  <si>
    <t>서양철학  철학000105000101000083</t>
  </si>
  <si>
    <t>백과사전  총류000031000021000039</t>
  </si>
  <si>
    <t>도서학    총류000030000019000036</t>
  </si>
  <si>
    <t>경학      철학000023000030000046</t>
  </si>
  <si>
    <t>형이상학  철학000005000006000006</t>
  </si>
  <si>
    <t>천도교    종교000005000005000004</t>
  </si>
  <si>
    <t>도교      종교000002000005000000</t>
  </si>
  <si>
    <t>인식론    철학000001000000000002</t>
  </si>
  <si>
    <t>기타</t>
    <phoneticPr fontId="2" type="noConversion"/>
  </si>
  <si>
    <t>구분평균</t>
    <phoneticPr fontId="2" type="noConversion"/>
  </si>
  <si>
    <t>역사</t>
    <phoneticPr fontId="2" type="noConversion"/>
  </si>
  <si>
    <t>아동I</t>
    <phoneticPr fontId="2" type="noConversion"/>
  </si>
  <si>
    <t>아동II</t>
    <phoneticPr fontId="2" type="noConversion"/>
  </si>
  <si>
    <t>만화I</t>
    <phoneticPr fontId="2" type="noConversion"/>
  </si>
  <si>
    <t>만화II</t>
    <phoneticPr fontId="2" type="noConversion"/>
  </si>
  <si>
    <t>2016년</t>
    <phoneticPr fontId="2" type="noConversion"/>
  </si>
  <si>
    <t>2017년</t>
  </si>
  <si>
    <t>2018년</t>
  </si>
  <si>
    <t>2019년</t>
  </si>
  <si>
    <t>사회과학</t>
  </si>
  <si>
    <t>예술</t>
  </si>
  <si>
    <t>어학</t>
  </si>
  <si>
    <t>문학</t>
  </si>
  <si>
    <t>역사</t>
  </si>
  <si>
    <t>학습참고</t>
  </si>
  <si>
    <t>아동</t>
  </si>
  <si>
    <t>평균부수</t>
  </si>
  <si>
    <t>2018년</t>
    <phoneticPr fontId="2" type="noConversion"/>
  </si>
  <si>
    <t>2019년</t>
    <phoneticPr fontId="2" type="noConversion"/>
  </si>
  <si>
    <t>발행종수</t>
  </si>
  <si>
    <t>발행종수</t>
    <phoneticPr fontId="2" type="noConversion"/>
  </si>
  <si>
    <t>평균부수</t>
    <phoneticPr fontId="2" type="noConversion"/>
  </si>
  <si>
    <t>평균부수</t>
    <phoneticPr fontId="2" type="noConversion"/>
  </si>
  <si>
    <t>평균정가</t>
  </si>
  <si>
    <t>평균정가</t>
    <phoneticPr fontId="2" type="noConversion"/>
  </si>
  <si>
    <t>평균면수</t>
  </si>
  <si>
    <t>평균면수</t>
    <phoneticPr fontId="2" type="noConversion"/>
  </si>
  <si>
    <t>평균면수</t>
    <phoneticPr fontId="2" type="noConversion"/>
  </si>
  <si>
    <t>세부구분</t>
  </si>
  <si>
    <t>2016년</t>
    <phoneticPr fontId="2" type="noConversion"/>
  </si>
  <si>
    <t>평균정가</t>
    <phoneticPr fontId="2" type="noConversion"/>
  </si>
  <si>
    <t>세부구분  구분2017년2018년2019년</t>
    <phoneticPr fontId="2" type="noConversion"/>
  </si>
  <si>
    <t>2017년</t>
    <phoneticPr fontId="2" type="noConversion"/>
  </si>
  <si>
    <t>아동/문학</t>
    <phoneticPr fontId="2" type="noConversion"/>
  </si>
  <si>
    <t>2018년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</si>
</sst>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_);[Red]\(#,##0\)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24"/>
      </patternFill>
    </fill>
    <fill>
      <patternFill patternType="solid">
        <fgColor rgb="FF0070C0"/>
        <bgColor indexed="2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49" fontId="3" fillId="0" borderId="3" xfId="0" applyNumberFormat="1" applyFont="1" applyFill="1" applyBorder="1" applyAlignment="1">
      <alignment horizontal="distributed"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0" fontId="4" fillId="0" borderId="6" xfId="0" applyFont="1" applyFill="1" applyBorder="1" applyAlignment="1">
      <alignment horizontal="distributed"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6" xfId="0" applyNumberFormat="1" applyFont="1" applyFill="1" applyBorder="1" applyAlignment="1">
      <alignment horizontal="distributed" vertical="center"/>
    </xf>
    <xf numFmtId="178" fontId="4" fillId="0" borderId="0" xfId="1" applyNumberFormat="1" applyFont="1" applyFill="1" applyBorder="1" applyAlignment="1">
      <alignment horizontal="right" vertical="center"/>
    </xf>
    <xf numFmtId="178" fontId="4" fillId="0" borderId="6" xfId="1" applyNumberFormat="1" applyFont="1" applyFill="1" applyBorder="1" applyAlignment="1">
      <alignment horizontal="right" vertical="center"/>
    </xf>
    <xf numFmtId="177" fontId="3" fillId="0" borderId="9" xfId="0" applyNumberFormat="1" applyFont="1" applyFill="1" applyBorder="1" applyAlignment="1">
      <alignment vertical="center"/>
    </xf>
    <xf numFmtId="1" fontId="4" fillId="0" borderId="0" xfId="0" applyNumberFormat="1" applyFont="1">
      <alignment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41" fontId="4" fillId="0" borderId="0" xfId="1" applyFont="1" applyFill="1" applyBorder="1" applyAlignment="1">
      <alignment vertical="center"/>
    </xf>
    <xf numFmtId="41" fontId="4" fillId="0" borderId="0" xfId="1" applyFont="1" applyBorder="1">
      <alignment vertical="center"/>
    </xf>
    <xf numFmtId="41" fontId="4" fillId="0" borderId="6" xfId="1" applyFont="1" applyFill="1" applyBorder="1" applyAlignment="1">
      <alignment vertical="center"/>
    </xf>
    <xf numFmtId="41" fontId="4" fillId="0" borderId="6" xfId="1" applyFont="1" applyBorder="1">
      <alignment vertical="center"/>
    </xf>
    <xf numFmtId="41" fontId="3" fillId="0" borderId="0" xfId="1" applyFont="1" applyFill="1" applyBorder="1" applyAlignment="1">
      <alignment vertical="center"/>
    </xf>
    <xf numFmtId="41" fontId="3" fillId="0" borderId="8" xfId="1" applyFont="1" applyFill="1" applyBorder="1" applyAlignment="1">
      <alignment vertical="center"/>
    </xf>
    <xf numFmtId="41" fontId="3" fillId="0" borderId="7" xfId="1" applyFont="1" applyFill="1" applyBorder="1" applyAlignment="1">
      <alignment vertical="center"/>
    </xf>
    <xf numFmtId="41" fontId="3" fillId="0" borderId="3" xfId="1" applyFont="1" applyFill="1" applyBorder="1" applyAlignment="1">
      <alignment vertical="center"/>
    </xf>
    <xf numFmtId="49" fontId="5" fillId="3" borderId="10" xfId="0" applyNumberFormat="1" applyFont="1" applyFill="1" applyBorder="1" applyAlignment="1">
      <alignment horizontal="distributed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distributed" vertical="center"/>
    </xf>
    <xf numFmtId="49" fontId="5" fillId="2" borderId="2" xfId="0" applyNumberFormat="1" applyFont="1" applyFill="1" applyBorder="1" applyAlignment="1">
      <alignment horizontal="distributed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9"/>
  <sheetViews>
    <sheetView workbookViewId="0">
      <selection activeCell="F15" sqref="F15"/>
    </sheetView>
  </sheetViews>
  <sheetFormatPr defaultColWidth="8.8984375" defaultRowHeight="17.399999999999999"/>
  <cols>
    <col min="1" max="7" width="9.09765625" style="11" customWidth="1"/>
    <col min="8" max="16384" width="8.8984375" style="11"/>
  </cols>
  <sheetData>
    <row r="3" spans="1:6">
      <c r="A3" s="11" t="s">
        <v>3</v>
      </c>
      <c r="B3" s="11" t="s">
        <v>41</v>
      </c>
      <c r="C3" s="11" t="s">
        <v>42</v>
      </c>
      <c r="D3" s="11" t="s">
        <v>43</v>
      </c>
      <c r="E3" s="11" t="s">
        <v>44</v>
      </c>
    </row>
    <row r="4" spans="1:6">
      <c r="A4" s="11" t="s">
        <v>4</v>
      </c>
      <c r="B4" s="20">
        <v>2247114</v>
      </c>
      <c r="C4" s="20">
        <v>2262141</v>
      </c>
      <c r="D4" s="20">
        <v>2153274</v>
      </c>
      <c r="E4" s="20">
        <v>1910400</v>
      </c>
      <c r="F4" s="20"/>
    </row>
    <row r="5" spans="1:6">
      <c r="A5" s="11" t="s">
        <v>5</v>
      </c>
      <c r="B5" s="20">
        <v>2103711</v>
      </c>
      <c r="C5" s="20">
        <v>2132950</v>
      </c>
      <c r="D5" s="20">
        <v>2798642</v>
      </c>
      <c r="E5" s="20">
        <v>2822843</v>
      </c>
      <c r="F5" s="20"/>
    </row>
    <row r="6" spans="1:6">
      <c r="A6" s="11" t="s">
        <v>6</v>
      </c>
      <c r="B6" s="20">
        <v>4551483</v>
      </c>
      <c r="C6" s="20">
        <v>4259100</v>
      </c>
      <c r="D6" s="20">
        <v>3702185</v>
      </c>
      <c r="E6" s="20">
        <v>3105389</v>
      </c>
      <c r="F6" s="20"/>
    </row>
    <row r="7" spans="1:6">
      <c r="A7" s="11" t="s">
        <v>7</v>
      </c>
      <c r="B7" s="20">
        <v>14719141</v>
      </c>
      <c r="C7" s="20">
        <v>13656368</v>
      </c>
      <c r="D7" s="20">
        <v>13148703</v>
      </c>
      <c r="E7" s="20">
        <v>12666599</v>
      </c>
      <c r="F7" s="20"/>
    </row>
    <row r="8" spans="1:6">
      <c r="A8" s="11" t="s">
        <v>8</v>
      </c>
      <c r="B8" s="20">
        <v>1122222</v>
      </c>
      <c r="C8" s="20">
        <v>1239215</v>
      </c>
      <c r="D8" s="20">
        <v>1169202</v>
      </c>
      <c r="E8" s="20">
        <v>1108389</v>
      </c>
      <c r="F8" s="20"/>
    </row>
    <row r="9" spans="1:6">
      <c r="A9" s="11" t="s">
        <v>9</v>
      </c>
      <c r="B9" s="20">
        <v>6501040</v>
      </c>
      <c r="C9" s="20">
        <v>6420605</v>
      </c>
      <c r="D9" s="20">
        <v>5833032</v>
      </c>
      <c r="E9" s="20">
        <v>5510122</v>
      </c>
      <c r="F9" s="20"/>
    </row>
    <row r="10" spans="1:6">
      <c r="A10" s="11" t="s">
        <v>10</v>
      </c>
      <c r="B10" s="20">
        <v>3204253</v>
      </c>
      <c r="C10" s="20">
        <v>2642312</v>
      </c>
      <c r="D10" s="20">
        <v>2357404</v>
      </c>
      <c r="E10" s="20">
        <v>2188682</v>
      </c>
      <c r="F10" s="20"/>
    </row>
    <row r="11" spans="1:6">
      <c r="A11" s="11" t="s">
        <v>11</v>
      </c>
      <c r="B11" s="20">
        <v>3355371</v>
      </c>
      <c r="C11" s="20">
        <v>3055703</v>
      </c>
      <c r="D11" s="20">
        <v>2719062</v>
      </c>
      <c r="E11" s="20">
        <v>2936620</v>
      </c>
      <c r="F11" s="20"/>
    </row>
    <row r="12" spans="1:6">
      <c r="A12" s="11" t="s">
        <v>12</v>
      </c>
      <c r="B12" s="20">
        <v>15855816</v>
      </c>
      <c r="C12" s="20">
        <v>15416048</v>
      </c>
      <c r="D12" s="20">
        <v>14259651</v>
      </c>
      <c r="E12" s="20">
        <v>13992195</v>
      </c>
      <c r="F12" s="20"/>
    </row>
    <row r="13" spans="1:6">
      <c r="A13" s="11" t="s">
        <v>36</v>
      </c>
      <c r="B13" s="20">
        <v>2822143</v>
      </c>
      <c r="C13" s="20">
        <v>2992466</v>
      </c>
      <c r="D13" s="20">
        <v>2809203</v>
      </c>
      <c r="E13" s="20">
        <v>2921914</v>
      </c>
      <c r="F13" s="20"/>
    </row>
    <row r="14" spans="1:6">
      <c r="A14" s="11" t="s">
        <v>13</v>
      </c>
      <c r="B14" s="20">
        <v>5882493</v>
      </c>
      <c r="C14" s="20">
        <v>5259930</v>
      </c>
      <c r="D14" s="20">
        <v>23026696</v>
      </c>
      <c r="E14" s="20">
        <v>26253199</v>
      </c>
      <c r="F14" s="20"/>
    </row>
    <row r="15" spans="1:6">
      <c r="A15" s="11" t="s">
        <v>37</v>
      </c>
      <c r="B15" s="20">
        <v>16444674</v>
      </c>
      <c r="C15" s="20">
        <v>14584747</v>
      </c>
      <c r="D15" s="20">
        <v>16918978</v>
      </c>
      <c r="E15" s="20">
        <v>15026780</v>
      </c>
      <c r="F15" s="20"/>
    </row>
    <row r="16" spans="1:6">
      <c r="A16" s="11" t="s">
        <v>38</v>
      </c>
      <c r="B16" s="20">
        <v>2902001</v>
      </c>
      <c r="C16" s="20">
        <v>2573778</v>
      </c>
      <c r="D16" s="20">
        <v>2985702</v>
      </c>
      <c r="E16" s="20">
        <v>2651784</v>
      </c>
      <c r="F16" s="20"/>
    </row>
    <row r="17" spans="1:6">
      <c r="A17" s="11" t="s">
        <v>39</v>
      </c>
      <c r="B17" s="20">
        <v>3830985</v>
      </c>
      <c r="C17" s="20">
        <v>3938531</v>
      </c>
      <c r="D17" s="20">
        <v>4320459</v>
      </c>
      <c r="E17" s="20">
        <v>3684299</v>
      </c>
      <c r="F17" s="20"/>
    </row>
    <row r="18" spans="1:6">
      <c r="A18" s="11" t="s">
        <v>40</v>
      </c>
      <c r="B18" s="20">
        <v>3134443.5</v>
      </c>
      <c r="C18" s="20">
        <v>3222434.9</v>
      </c>
      <c r="D18" s="20">
        <v>3534921.3</v>
      </c>
      <c r="E18" s="20">
        <v>3014426.1</v>
      </c>
      <c r="F18" s="20"/>
    </row>
    <row r="19" spans="1:6">
      <c r="A19" s="11" t="s">
        <v>34</v>
      </c>
      <c r="B19" s="11">
        <v>2854152.2</v>
      </c>
      <c r="C19" s="11">
        <v>2365888.1</v>
      </c>
      <c r="D19" s="11">
        <v>3021482.3</v>
      </c>
      <c r="E19" s="11">
        <v>2541014.2999999998</v>
      </c>
      <c r="F19" s="2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C5" sqref="C5"/>
    </sheetView>
  </sheetViews>
  <sheetFormatPr defaultColWidth="8.8984375" defaultRowHeight="17.399999999999999"/>
  <cols>
    <col min="1" max="1" width="12.09765625" style="11" customWidth="1"/>
    <col min="2" max="5" width="9.796875" style="11" customWidth="1"/>
    <col min="6" max="9" width="5.3984375" style="11" customWidth="1"/>
    <col min="10" max="10" width="9.69921875" style="11" customWidth="1"/>
    <col min="11" max="16384" width="8.8984375" style="11"/>
  </cols>
  <sheetData>
    <row r="1" spans="1:10">
      <c r="A1" s="36" t="s">
        <v>1</v>
      </c>
      <c r="B1" s="37" t="s">
        <v>17</v>
      </c>
      <c r="C1" s="38" t="s">
        <v>53</v>
      </c>
      <c r="D1" s="38" t="s">
        <v>54</v>
      </c>
      <c r="J1" s="11" t="s">
        <v>67</v>
      </c>
    </row>
    <row r="2" spans="1:10">
      <c r="A2" s="12" t="s">
        <v>45</v>
      </c>
      <c r="B2" s="13" t="s">
        <v>56</v>
      </c>
      <c r="C2" s="17">
        <v>11881</v>
      </c>
      <c r="D2" s="17">
        <v>12374</v>
      </c>
      <c r="J2" s="11" t="s">
        <v>24</v>
      </c>
    </row>
    <row r="3" spans="1:10">
      <c r="A3" s="12" t="s">
        <v>45</v>
      </c>
      <c r="B3" s="13" t="s">
        <v>58</v>
      </c>
      <c r="C3" s="17">
        <v>1106.7000252503999</v>
      </c>
      <c r="D3" s="17">
        <v>1023.64627444642</v>
      </c>
      <c r="J3" s="11" t="s">
        <v>29</v>
      </c>
    </row>
    <row r="4" spans="1:10">
      <c r="A4" s="12" t="s">
        <v>45</v>
      </c>
      <c r="B4" s="13" t="s">
        <v>59</v>
      </c>
      <c r="C4" s="17">
        <v>21906.31512498948</v>
      </c>
      <c r="D4" s="17">
        <v>21739.662194924844</v>
      </c>
      <c r="J4" s="11" t="s">
        <v>32</v>
      </c>
    </row>
    <row r="5" spans="1:10">
      <c r="A5" s="12" t="s">
        <v>45</v>
      </c>
      <c r="B5" s="21" t="s">
        <v>62</v>
      </c>
      <c r="C5" s="17">
        <v>387.02171534382626</v>
      </c>
      <c r="D5" s="17">
        <v>387.99232261192822</v>
      </c>
      <c r="J5" s="11" t="s">
        <v>28</v>
      </c>
    </row>
    <row r="6" spans="1:10">
      <c r="A6" s="12" t="s">
        <v>16</v>
      </c>
      <c r="B6" s="13" t="s">
        <v>56</v>
      </c>
      <c r="C6" s="17">
        <v>3110</v>
      </c>
      <c r="D6" s="17">
        <v>2958</v>
      </c>
      <c r="J6" s="11" t="s">
        <v>19</v>
      </c>
    </row>
    <row r="7" spans="1:10">
      <c r="A7" s="12" t="s">
        <v>16</v>
      </c>
      <c r="B7" s="13" t="s">
        <v>57</v>
      </c>
      <c r="C7" s="17">
        <v>1190.4131832797427</v>
      </c>
      <c r="D7" s="17">
        <v>1049.8272481406357</v>
      </c>
      <c r="J7" s="11" t="s">
        <v>27</v>
      </c>
    </row>
    <row r="8" spans="1:10">
      <c r="A8" s="12" t="s">
        <v>16</v>
      </c>
      <c r="B8" s="13" t="s">
        <v>59</v>
      </c>
      <c r="C8" s="17">
        <v>16269.938906752412</v>
      </c>
      <c r="D8" s="17">
        <v>15973.384043272481</v>
      </c>
      <c r="J8" s="11" t="s">
        <v>25</v>
      </c>
    </row>
    <row r="9" spans="1:10">
      <c r="A9" s="12" t="s">
        <v>16</v>
      </c>
      <c r="B9" s="13" t="s">
        <v>63</v>
      </c>
      <c r="C9" s="17">
        <v>317.48263665594857</v>
      </c>
      <c r="D9" s="17">
        <v>319.66768086544965</v>
      </c>
      <c r="J9" s="11" t="s">
        <v>20</v>
      </c>
    </row>
    <row r="10" spans="1:10">
      <c r="A10" s="12" t="s">
        <v>15</v>
      </c>
      <c r="B10" s="13" t="s">
        <v>56</v>
      </c>
      <c r="C10" s="17">
        <v>2245</v>
      </c>
      <c r="D10" s="17">
        <v>2291</v>
      </c>
      <c r="J10" s="11" t="s">
        <v>26</v>
      </c>
    </row>
    <row r="11" spans="1:10">
      <c r="A11" s="12" t="s">
        <v>15</v>
      </c>
      <c r="B11" s="13" t="s">
        <v>57</v>
      </c>
      <c r="C11" s="17">
        <v>1246.611135857461</v>
      </c>
      <c r="D11" s="17">
        <v>1232.1444783937145</v>
      </c>
      <c r="J11" s="11" t="s">
        <v>18</v>
      </c>
    </row>
    <row r="12" spans="1:10">
      <c r="A12" s="12" t="s">
        <v>15</v>
      </c>
      <c r="B12" s="13" t="s">
        <v>59</v>
      </c>
      <c r="C12" s="17">
        <v>18481.282850779509</v>
      </c>
      <c r="D12" s="17">
        <v>18424.657354866871</v>
      </c>
      <c r="J12" s="11" t="s">
        <v>22</v>
      </c>
    </row>
    <row r="13" spans="1:10">
      <c r="A13" s="12" t="s">
        <v>15</v>
      </c>
      <c r="B13" s="13" t="s">
        <v>62</v>
      </c>
      <c r="C13" s="17">
        <v>309.44855233853008</v>
      </c>
      <c r="D13" s="17">
        <v>327.13094718463554</v>
      </c>
      <c r="J13" s="11" t="s">
        <v>33</v>
      </c>
    </row>
    <row r="14" spans="1:10">
      <c r="A14" s="12" t="s">
        <v>14</v>
      </c>
      <c r="B14" s="13" t="s">
        <v>56</v>
      </c>
      <c r="C14" s="17">
        <v>1418</v>
      </c>
      <c r="D14" s="17">
        <v>1388</v>
      </c>
      <c r="J14" s="11" t="s">
        <v>21</v>
      </c>
    </row>
    <row r="15" spans="1:10">
      <c r="A15" s="12" t="s">
        <v>14</v>
      </c>
      <c r="B15" s="13" t="s">
        <v>57</v>
      </c>
      <c r="C15" s="17">
        <v>1518.5289139633287</v>
      </c>
      <c r="D15" s="17">
        <v>1376.3688760806917</v>
      </c>
      <c r="J15" s="11" t="s">
        <v>31</v>
      </c>
    </row>
    <row r="16" spans="1:10">
      <c r="A16" s="12" t="s">
        <v>14</v>
      </c>
      <c r="B16" s="13" t="s">
        <v>60</v>
      </c>
      <c r="C16" s="17">
        <v>21852.256699576868</v>
      </c>
      <c r="D16" s="17">
        <v>22261.966858789627</v>
      </c>
      <c r="J16" s="11" t="s">
        <v>23</v>
      </c>
    </row>
    <row r="17" spans="1:10" ht="16.5" customHeight="1" thickBot="1">
      <c r="A17" s="14" t="s">
        <v>14</v>
      </c>
      <c r="B17" s="22" t="s">
        <v>62</v>
      </c>
      <c r="C17" s="18">
        <v>366.93441466854728</v>
      </c>
      <c r="D17" s="18">
        <v>368.52953890489914</v>
      </c>
      <c r="J17" s="11" t="s">
        <v>30</v>
      </c>
    </row>
    <row r="18" spans="1:10" ht="18" thickBot="1"/>
    <row r="19" spans="1:10">
      <c r="A19" s="33" t="s">
        <v>1</v>
      </c>
      <c r="B19" s="34" t="s">
        <v>64</v>
      </c>
      <c r="C19" s="35" t="s">
        <v>65</v>
      </c>
      <c r="D19" s="35" t="s">
        <v>42</v>
      </c>
      <c r="E19" s="35" t="s">
        <v>43</v>
      </c>
    </row>
    <row r="20" spans="1:10">
      <c r="A20" s="15" t="s">
        <v>46</v>
      </c>
      <c r="B20" s="23" t="s">
        <v>55</v>
      </c>
      <c r="C20" s="25">
        <v>2572</v>
      </c>
      <c r="D20" s="25">
        <v>2308</v>
      </c>
      <c r="E20" s="26">
        <v>2404</v>
      </c>
    </row>
    <row r="21" spans="1:10">
      <c r="A21" s="15" t="s">
        <v>47</v>
      </c>
      <c r="B21" s="23" t="s">
        <v>55</v>
      </c>
      <c r="C21" s="25">
        <v>2371</v>
      </c>
      <c r="D21" s="25">
        <v>2219</v>
      </c>
      <c r="E21" s="26">
        <v>2116</v>
      </c>
    </row>
    <row r="22" spans="1:10">
      <c r="A22" s="15" t="s">
        <v>48</v>
      </c>
      <c r="B22" s="23" t="s">
        <v>55</v>
      </c>
      <c r="C22" s="25">
        <v>12901</v>
      </c>
      <c r="D22" s="25">
        <v>12904</v>
      </c>
      <c r="E22" s="26">
        <v>13346</v>
      </c>
    </row>
    <row r="23" spans="1:10">
      <c r="A23" s="15" t="s">
        <v>49</v>
      </c>
      <c r="B23" s="23" t="s">
        <v>55</v>
      </c>
      <c r="C23" s="25">
        <v>1985</v>
      </c>
      <c r="D23" s="25">
        <v>2131</v>
      </c>
      <c r="E23" s="26">
        <v>2288</v>
      </c>
    </row>
    <row r="24" spans="1:10">
      <c r="A24" s="15" t="s">
        <v>46</v>
      </c>
      <c r="B24" s="23" t="s">
        <v>52</v>
      </c>
      <c r="C24" s="25">
        <v>1245.8215396578539</v>
      </c>
      <c r="D24" s="25">
        <v>1144.8492201039862</v>
      </c>
      <c r="E24" s="26">
        <v>980.61730449251252</v>
      </c>
    </row>
    <row r="25" spans="1:10">
      <c r="A25" s="15" t="s">
        <v>47</v>
      </c>
      <c r="B25" s="23" t="s">
        <v>52</v>
      </c>
      <c r="C25" s="25">
        <v>1415.1712357654999</v>
      </c>
      <c r="D25" s="25">
        <v>1377.06309148265</v>
      </c>
      <c r="E25" s="26">
        <v>1285.0009451795841</v>
      </c>
    </row>
    <row r="26" spans="1:10">
      <c r="A26" s="15" t="s">
        <v>48</v>
      </c>
      <c r="B26" s="23" t="s">
        <v>52</v>
      </c>
      <c r="C26" s="25">
        <v>1229.0377490117046</v>
      </c>
      <c r="D26" s="25">
        <v>1194.6720396776193</v>
      </c>
      <c r="E26" s="26">
        <v>1068.4587891503072</v>
      </c>
    </row>
    <row r="27" spans="1:10">
      <c r="A27" s="15" t="s">
        <v>49</v>
      </c>
      <c r="B27" s="23" t="s">
        <v>52</v>
      </c>
      <c r="C27" s="25">
        <v>1421.734508816121</v>
      </c>
      <c r="D27" s="25">
        <v>1404.2543406851244</v>
      </c>
      <c r="E27" s="26">
        <v>1227.7985139860141</v>
      </c>
    </row>
    <row r="28" spans="1:10">
      <c r="A28" s="15" t="s">
        <v>46</v>
      </c>
      <c r="B28" s="23" t="s">
        <v>66</v>
      </c>
      <c r="C28" s="25">
        <v>101</v>
      </c>
      <c r="D28" s="25">
        <v>83</v>
      </c>
      <c r="E28" s="26">
        <v>21828.999168053244</v>
      </c>
    </row>
    <row r="29" spans="1:10">
      <c r="A29" s="15" t="s">
        <v>47</v>
      </c>
      <c r="B29" s="23" t="s">
        <v>66</v>
      </c>
      <c r="C29" s="25">
        <v>29818.701399688958</v>
      </c>
      <c r="D29" s="25">
        <v>22353.222703639516</v>
      </c>
      <c r="E29" s="26">
        <v>17692.211720226842</v>
      </c>
    </row>
    <row r="30" spans="1:10">
      <c r="A30" s="15" t="s">
        <v>48</v>
      </c>
      <c r="B30" s="23" t="s">
        <v>66</v>
      </c>
      <c r="C30" s="25">
        <v>16565.622100379587</v>
      </c>
      <c r="D30" s="25">
        <v>16581.072555205046</v>
      </c>
      <c r="E30" s="26">
        <v>12418.627304061141</v>
      </c>
    </row>
    <row r="31" spans="1:10">
      <c r="A31" s="15" t="s">
        <v>49</v>
      </c>
      <c r="B31" s="23" t="s">
        <v>66</v>
      </c>
      <c r="C31" s="25">
        <v>11738.4078753585</v>
      </c>
      <c r="D31" s="25">
        <v>12002.85570365778</v>
      </c>
      <c r="E31" s="26">
        <v>22463.111888111889</v>
      </c>
    </row>
    <row r="32" spans="1:10">
      <c r="A32" s="15" t="s">
        <v>46</v>
      </c>
      <c r="B32" s="23" t="s">
        <v>61</v>
      </c>
      <c r="C32" s="25">
        <v>226.31687402799378</v>
      </c>
      <c r="D32" s="25">
        <v>222.03552859618716</v>
      </c>
      <c r="E32" s="26">
        <v>232.03036605657238</v>
      </c>
    </row>
    <row r="33" spans="1:5">
      <c r="A33" s="15" t="s">
        <v>47</v>
      </c>
      <c r="B33" s="23" t="s">
        <v>61</v>
      </c>
      <c r="C33" s="25">
        <v>305.20624209194432</v>
      </c>
      <c r="D33" s="25">
        <v>302.97926994141505</v>
      </c>
      <c r="E33" s="26">
        <v>304.16209829867677</v>
      </c>
    </row>
    <row r="34" spans="1:5">
      <c r="A34" s="15" t="s">
        <v>48</v>
      </c>
      <c r="B34" s="23" t="s">
        <v>61</v>
      </c>
      <c r="C34" s="25">
        <v>291.41888225718935</v>
      </c>
      <c r="D34" s="25">
        <v>282.07741785492868</v>
      </c>
      <c r="E34" s="26">
        <v>270.47407462910235</v>
      </c>
    </row>
    <row r="35" spans="1:5" ht="18" thickBot="1">
      <c r="A35" s="16" t="s">
        <v>49</v>
      </c>
      <c r="B35" s="24" t="s">
        <v>61</v>
      </c>
      <c r="C35" s="27">
        <v>373.87707808564232</v>
      </c>
      <c r="D35" s="27">
        <v>366.76630689816989</v>
      </c>
      <c r="E35" s="28">
        <v>371.78583916083915</v>
      </c>
    </row>
  </sheetData>
  <sortState ref="A2:D17">
    <sortCondition ref="A2:A17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D27" sqref="D27"/>
    </sheetView>
  </sheetViews>
  <sheetFormatPr defaultColWidth="8.8984375" defaultRowHeight="15.6"/>
  <cols>
    <col min="1" max="4" width="9.796875" style="3" customWidth="1"/>
    <col min="5" max="5" width="10.59765625" style="3" customWidth="1"/>
    <col min="6" max="7" width="4.3984375" style="3" customWidth="1"/>
    <col min="8" max="8" width="12.19921875" style="3" customWidth="1"/>
    <col min="9" max="11" width="10.796875" style="3" customWidth="1"/>
    <col min="12" max="16384" width="8.8984375" style="3"/>
  </cols>
  <sheetData>
    <row r="1" spans="1:11">
      <c r="A1" s="4" t="s">
        <v>1</v>
      </c>
      <c r="B1" s="1" t="s">
        <v>68</v>
      </c>
      <c r="C1" s="1" t="s">
        <v>43</v>
      </c>
      <c r="D1" s="1" t="s">
        <v>44</v>
      </c>
      <c r="E1" s="2" t="s">
        <v>0</v>
      </c>
      <c r="H1" s="4" t="s">
        <v>2</v>
      </c>
      <c r="I1" s="5" t="s">
        <v>70</v>
      </c>
      <c r="J1" s="5" t="s">
        <v>44</v>
      </c>
      <c r="K1" s="6" t="s">
        <v>0</v>
      </c>
    </row>
    <row r="2" spans="1:11">
      <c r="A2" s="7" t="s">
        <v>4</v>
      </c>
      <c r="B2" s="29">
        <v>1509</v>
      </c>
      <c r="C2" s="29">
        <v>1418</v>
      </c>
      <c r="D2" s="29">
        <v>1388</v>
      </c>
      <c r="E2" s="29">
        <f>AVERAGE(B2:D2)</f>
        <v>1438.3333333333333</v>
      </c>
      <c r="H2" s="7" t="s">
        <v>48</v>
      </c>
      <c r="I2" s="29">
        <v>13346</v>
      </c>
      <c r="J2" s="32">
        <v>13567</v>
      </c>
      <c r="K2" s="29">
        <f>AVERAGE(I2:J2)</f>
        <v>13456.5</v>
      </c>
    </row>
    <row r="3" spans="1:11">
      <c r="A3" s="7" t="s">
        <v>5</v>
      </c>
      <c r="B3" s="29">
        <v>1880</v>
      </c>
      <c r="C3" s="29">
        <v>2245</v>
      </c>
      <c r="D3" s="29">
        <v>2291</v>
      </c>
      <c r="E3" s="29">
        <f>AVERAGE(B3:D3)</f>
        <v>2138.6666666666665</v>
      </c>
      <c r="H3" s="7" t="s">
        <v>49</v>
      </c>
      <c r="I3" s="29">
        <v>2288</v>
      </c>
      <c r="J3" s="32">
        <v>2308</v>
      </c>
      <c r="K3" s="29">
        <f t="shared" ref="K3:K5" si="0">AVERAGE(I3:J3)</f>
        <v>2298</v>
      </c>
    </row>
    <row r="4" spans="1:11">
      <c r="A4" s="7" t="s">
        <v>6</v>
      </c>
      <c r="B4" s="29">
        <v>3374</v>
      </c>
      <c r="C4" s="29">
        <v>3110</v>
      </c>
      <c r="D4" s="29">
        <v>2958</v>
      </c>
      <c r="E4" s="29">
        <f>AVERAGE(B4:D4)</f>
        <v>3147.3333333333335</v>
      </c>
      <c r="H4" s="7" t="s">
        <v>50</v>
      </c>
      <c r="I4" s="29">
        <v>2572</v>
      </c>
      <c r="J4" s="32">
        <v>2855</v>
      </c>
      <c r="K4" s="29">
        <f t="shared" si="0"/>
        <v>2713.5</v>
      </c>
    </row>
    <row r="5" spans="1:11">
      <c r="A5" s="7" t="s">
        <v>7</v>
      </c>
      <c r="B5" s="30">
        <v>11674</v>
      </c>
      <c r="C5" s="31">
        <v>11881</v>
      </c>
      <c r="D5" s="31">
        <v>12374</v>
      </c>
      <c r="E5" s="31">
        <f>AVERAGE(B5:D5)</f>
        <v>11976.333333333334</v>
      </c>
      <c r="H5" s="7" t="s">
        <v>51</v>
      </c>
      <c r="I5" s="29">
        <v>7289</v>
      </c>
      <c r="J5" s="32">
        <v>8078</v>
      </c>
      <c r="K5" s="29">
        <f t="shared" si="0"/>
        <v>7683.5</v>
      </c>
    </row>
    <row r="6" spans="1:11" ht="16.2" thickBot="1">
      <c r="A6" s="9" t="s">
        <v>35</v>
      </c>
      <c r="B6" s="8">
        <f>AVERAGE(B2:B5)</f>
        <v>4609.25</v>
      </c>
      <c r="C6" s="8">
        <f t="shared" ref="C6:D6" si="1">AVERAGE(C2:C5)</f>
        <v>4663.5</v>
      </c>
      <c r="D6" s="8">
        <f t="shared" si="1"/>
        <v>4752.75</v>
      </c>
      <c r="E6" s="8">
        <f>AVERAGE(B6:D6)</f>
        <v>4675.166666666667</v>
      </c>
      <c r="H6" s="9" t="s">
        <v>69</v>
      </c>
      <c r="I6" s="10">
        <f>ROUND(I5/I2*100,2)</f>
        <v>54.62</v>
      </c>
      <c r="J6" s="10">
        <f t="shared" ref="J6:K6" si="2">ROUND(J5/J2*100,2)</f>
        <v>59.54</v>
      </c>
      <c r="K6" s="19">
        <f t="shared" si="2"/>
        <v>57.1</v>
      </c>
    </row>
  </sheetData>
  <sortState ref="A13:K28">
    <sortCondition ref="A13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신간도서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2021-02-14T14:10:35Z</dcterms:modified>
</cp:coreProperties>
</file>