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\"/>
    </mc:Choice>
  </mc:AlternateContent>
  <bookViews>
    <workbookView xWindow="0" yWindow="72" windowWidth="19080" windowHeight="10500" firstSheet="1" activeTab="5"/>
  </bookViews>
  <sheets>
    <sheet name="응시자" sheetId="6" r:id="rId1"/>
    <sheet name="이륜차등록" sheetId="4" r:id="rId2"/>
    <sheet name="피벗" sheetId="7" r:id="rId3"/>
    <sheet name="데이터" sheetId="1" r:id="rId4"/>
    <sheet name="시나리오 요약" sheetId="9" r:id="rId5"/>
    <sheet name="목표값과 시나리오" sheetId="2" r:id="rId6"/>
  </sheets>
  <definedNames>
    <definedName name="_xlnm._FilterDatabase" localSheetId="1" hidden="1">이륜차등록!$E$3:$E$19</definedName>
  </definedNames>
  <calcPr calcId="162913"/>
  <pivotCaches>
    <pivotCache cacheId="11" r:id="rId7"/>
  </pivotCaches>
</workbook>
</file>

<file path=xl/calcChain.xml><?xml version="1.0" encoding="utf-8"?>
<calcChain xmlns="http://schemas.openxmlformats.org/spreadsheetml/2006/main">
  <c r="D38" i="1" l="1"/>
  <c r="C38" i="1"/>
  <c r="D37" i="1"/>
  <c r="C37" i="1"/>
  <c r="D28" i="1"/>
  <c r="C28" i="1"/>
  <c r="G4" i="4"/>
  <c r="F4" i="4"/>
  <c r="M3" i="2" l="1"/>
  <c r="M4" i="2"/>
  <c r="M5" i="2"/>
  <c r="M6" i="2"/>
  <c r="M2" i="2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M7" i="2" l="1"/>
  <c r="J7" i="2"/>
  <c r="K7" i="2"/>
  <c r="I7" i="2"/>
  <c r="E3" i="2"/>
  <c r="E4" i="2"/>
  <c r="E5" i="2"/>
  <c r="E2" i="2"/>
  <c r="B6" i="2" l="1"/>
  <c r="C6" i="2"/>
  <c r="D6" i="2"/>
  <c r="L7" i="2"/>
  <c r="E6" i="2" l="1"/>
</calcChain>
</file>

<file path=xl/sharedStrings.xml><?xml version="1.0" encoding="utf-8"?>
<sst xmlns="http://schemas.openxmlformats.org/spreadsheetml/2006/main" count="162" uniqueCount="70">
  <si>
    <t>항목</t>
  </si>
  <si>
    <t>평균</t>
    <phoneticPr fontId="2" type="noConversion"/>
  </si>
  <si>
    <t>관용</t>
    <phoneticPr fontId="2" type="noConversion"/>
  </si>
  <si>
    <t>년도</t>
  </si>
  <si>
    <t>관용</t>
    <phoneticPr fontId="2" type="noConversion"/>
  </si>
  <si>
    <t>자가용</t>
    <phoneticPr fontId="2" type="noConversion"/>
  </si>
  <si>
    <t>구분</t>
    <phoneticPr fontId="2" type="noConversion"/>
  </si>
  <si>
    <t>연도</t>
    <phoneticPr fontId="2" type="noConversion"/>
  </si>
  <si>
    <t>50cc미만</t>
  </si>
  <si>
    <t>50cc이상</t>
  </si>
  <si>
    <t>100cc초과</t>
  </si>
  <si>
    <t>260cc초과</t>
  </si>
  <si>
    <t>년</t>
  </si>
  <si>
    <t>2005년</t>
  </si>
  <si>
    <t>2006년</t>
  </si>
  <si>
    <t>2007년</t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</si>
  <si>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</si>
  <si>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</si>
  <si>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</si>
  <si>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</si>
  <si>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</si>
  <si>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</si>
  <si>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</si>
  <si>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</si>
  <si>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</si>
  <si>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</si>
  <si>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2018년</t>
  </si>
  <si>
    <t>2019년</t>
  </si>
  <si>
    <t>2020년</t>
  </si>
  <si>
    <t>관용</t>
  </si>
  <si>
    <t>자가용</t>
  </si>
  <si>
    <t>자가용</t>
    <phoneticPr fontId="2" type="noConversion"/>
  </si>
  <si>
    <t>2018년</t>
    <phoneticPr fontId="2" type="noConversion"/>
  </si>
  <si>
    <t>2016년</t>
    <phoneticPr fontId="2" type="noConversion"/>
  </si>
  <si>
    <t>이륜차 신고 현황</t>
    <phoneticPr fontId="2" type="noConversion"/>
  </si>
  <si>
    <t>비고</t>
    <phoneticPr fontId="2" type="noConversion"/>
  </si>
  <si>
    <t>(단위:대)</t>
    <phoneticPr fontId="2" type="noConversion"/>
  </si>
  <si>
    <t>100cc초과</t>
    <phoneticPr fontId="2" type="noConversion"/>
  </si>
  <si>
    <t>50cc미만</t>
    <phoneticPr fontId="2" type="noConversion"/>
  </si>
  <si>
    <t>260cc초과</t>
    <phoneticPr fontId="2" type="noConversion"/>
  </si>
  <si>
    <t>평균과 차</t>
    <phoneticPr fontId="2" type="noConversion"/>
  </si>
  <si>
    <t>50cc이상</t>
    <phoneticPr fontId="2" type="noConversion"/>
  </si>
  <si>
    <t>100cc초과</t>
    <phoneticPr fontId="2" type="noConversion"/>
  </si>
  <si>
    <t>구분합계</t>
    <phoneticPr fontId="2" type="noConversion"/>
  </si>
  <si>
    <t>2020년 증가율</t>
    <phoneticPr fontId="2" type="noConversion"/>
  </si>
  <si>
    <t>합계</t>
    <phoneticPr fontId="2" type="noConversion"/>
  </si>
  <si>
    <t>연도</t>
    <phoneticPr fontId="2" type="noConversion"/>
  </si>
  <si>
    <t>행 레이블</t>
  </si>
  <si>
    <t>총합계</t>
  </si>
  <si>
    <t>평균 : 50cc이상</t>
  </si>
  <si>
    <t>평균 : 100cc초과</t>
  </si>
  <si>
    <t>평균 : 260cc초과</t>
  </si>
  <si>
    <t>자가용 요약</t>
  </si>
  <si>
    <t>관용 요약</t>
  </si>
  <si>
    <t>$K$2</t>
  </si>
  <si>
    <t>$K$3</t>
  </si>
  <si>
    <t>$K$4</t>
  </si>
  <si>
    <t>$K$5</t>
  </si>
  <si>
    <t>$K$6</t>
  </si>
  <si>
    <t>$M$7</t>
  </si>
  <si>
    <t>비교1</t>
  </si>
  <si>
    <t>만든 사람 ICI 날짜 2021-02-04</t>
  </si>
  <si>
    <t>비교2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</si>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</sst>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_);[Red]\(#,##0\)"/>
    <numFmt numFmtId="177" formatCode="0.0%"/>
    <numFmt numFmtId="178" formatCode="[&lt;66550]**#,##0;#,##0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1"/>
      <name val="돋움"/>
      <family val="3"/>
      <charset val="129"/>
    </font>
    <font>
      <b/>
      <sz val="15"/>
      <name val="굴림체"/>
      <family val="3"/>
      <charset val="129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800000"/>
        <bgColor indexed="24"/>
      </patternFill>
    </fill>
    <fill>
      <patternFill patternType="solid">
        <fgColor rgb="FF80008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/>
    <xf numFmtId="9" fontId="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3" fillId="0" borderId="0" xfId="0" applyFont="1">
      <alignment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distributed" vertical="center"/>
    </xf>
    <xf numFmtId="0" fontId="3" fillId="0" borderId="4" xfId="0" applyFont="1" applyFill="1" applyBorder="1" applyAlignment="1">
      <alignment horizontal="distributed" vertical="center"/>
    </xf>
    <xf numFmtId="49" fontId="3" fillId="0" borderId="1" xfId="0" applyNumberFormat="1" applyFont="1" applyFill="1" applyBorder="1" applyAlignment="1">
      <alignment horizontal="distributed" vertical="top" wrapText="1"/>
    </xf>
    <xf numFmtId="0" fontId="4" fillId="0" borderId="0" xfId="0" applyFont="1">
      <alignment vertical="center"/>
    </xf>
    <xf numFmtId="176" fontId="4" fillId="0" borderId="0" xfId="0" applyNumberFormat="1" applyFont="1" applyFill="1" applyBorder="1" applyAlignment="1">
      <alignment vertical="center"/>
    </xf>
    <xf numFmtId="0" fontId="7" fillId="0" borderId="0" xfId="0" applyFont="1">
      <alignment vertical="center"/>
    </xf>
    <xf numFmtId="41" fontId="0" fillId="0" borderId="0" xfId="1" applyFont="1">
      <alignment vertical="center"/>
    </xf>
    <xf numFmtId="49" fontId="3" fillId="0" borderId="6" xfId="0" applyNumberFormat="1" applyFont="1" applyFill="1" applyBorder="1" applyAlignment="1">
      <alignment horizontal="distributed" vertical="center"/>
    </xf>
    <xf numFmtId="49" fontId="3" fillId="0" borderId="7" xfId="0" applyNumberFormat="1" applyFont="1" applyFill="1" applyBorder="1" applyAlignment="1">
      <alignment horizontal="distributed" vertical="center"/>
    </xf>
    <xf numFmtId="49" fontId="3" fillId="0" borderId="4" xfId="0" applyNumberFormat="1" applyFont="1" applyFill="1" applyBorder="1" applyAlignment="1">
      <alignment horizontal="distributed" vertical="center"/>
    </xf>
    <xf numFmtId="41" fontId="3" fillId="0" borderId="0" xfId="1" applyFont="1" applyFill="1" applyBorder="1" applyAlignment="1">
      <alignment horizontal="distributed" vertical="center"/>
    </xf>
    <xf numFmtId="41" fontId="3" fillId="0" borderId="5" xfId="1" applyFont="1" applyFill="1" applyBorder="1" applyAlignment="1">
      <alignment horizontal="distributed" vertical="center"/>
    </xf>
    <xf numFmtId="49" fontId="3" fillId="0" borderId="3" xfId="0" applyNumberFormat="1" applyFont="1" applyFill="1" applyBorder="1" applyAlignment="1">
      <alignment horizontal="center" vertical="center"/>
    </xf>
    <xf numFmtId="177" fontId="3" fillId="0" borderId="5" xfId="3" applyNumberFormat="1" applyFont="1" applyFill="1" applyBorder="1" applyAlignment="1">
      <alignment vertical="center"/>
    </xf>
    <xf numFmtId="176" fontId="0" fillId="0" borderId="0" xfId="0" applyNumberFormat="1">
      <alignment vertical="center"/>
    </xf>
    <xf numFmtId="0" fontId="6" fillId="3" borderId="8" xfId="0" applyFont="1" applyFill="1" applyBorder="1" applyAlignment="1">
      <alignment horizontal="distributed" vertical="center"/>
    </xf>
    <xf numFmtId="0" fontId="6" fillId="3" borderId="9" xfId="0" applyFont="1" applyFill="1" applyBorder="1" applyAlignment="1">
      <alignment horizontal="distributed" vertical="center"/>
    </xf>
    <xf numFmtId="0" fontId="6" fillId="3" borderId="8" xfId="0" applyFont="1" applyFill="1" applyBorder="1" applyAlignment="1">
      <alignment horizontal="center" vertical="center"/>
    </xf>
    <xf numFmtId="176" fontId="4" fillId="0" borderId="10" xfId="0" applyNumberFormat="1" applyFont="1" applyFill="1" applyBorder="1" applyAlignment="1">
      <alignment vertical="center"/>
    </xf>
    <xf numFmtId="176" fontId="4" fillId="0" borderId="11" xfId="0" applyNumberFormat="1" applyFont="1" applyFill="1" applyBorder="1" applyAlignment="1">
      <alignment vertical="center"/>
    </xf>
    <xf numFmtId="49" fontId="5" fillId="2" borderId="8" xfId="0" applyNumberFormat="1" applyFont="1" applyFill="1" applyBorder="1" applyAlignment="1">
      <alignment horizontal="distributed" vertical="center"/>
    </xf>
    <xf numFmtId="49" fontId="5" fillId="2" borderId="9" xfId="0" applyNumberFormat="1" applyFont="1" applyFill="1" applyBorder="1" applyAlignment="1">
      <alignment horizontal="distributed" vertical="center"/>
    </xf>
    <xf numFmtId="41" fontId="5" fillId="2" borderId="8" xfId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1" fontId="3" fillId="0" borderId="0" xfId="1" applyFont="1" applyFill="1" applyBorder="1" applyAlignment="1">
      <alignment vertical="center"/>
    </xf>
    <xf numFmtId="0" fontId="3" fillId="0" borderId="3" xfId="0" applyFont="1" applyBorder="1">
      <alignment vertical="center"/>
    </xf>
    <xf numFmtId="49" fontId="3" fillId="0" borderId="7" xfId="0" applyNumberFormat="1" applyFont="1" applyFill="1" applyBorder="1" applyAlignment="1">
      <alignment horizontal="center" vertical="center"/>
    </xf>
    <xf numFmtId="41" fontId="3" fillId="0" borderId="4" xfId="1" applyFont="1" applyFill="1" applyBorder="1" applyAlignment="1">
      <alignment horizontal="distributed" vertical="center"/>
    </xf>
    <xf numFmtId="41" fontId="3" fillId="0" borderId="0" xfId="1" applyFont="1" applyBorder="1">
      <alignment vertical="center"/>
    </xf>
    <xf numFmtId="41" fontId="3" fillId="0" borderId="3" xfId="1" applyFont="1" applyBorder="1">
      <alignment vertical="center"/>
    </xf>
    <xf numFmtId="41" fontId="3" fillId="0" borderId="0" xfId="0" applyNumberFormat="1" applyFont="1">
      <alignment vertical="center"/>
    </xf>
    <xf numFmtId="41" fontId="3" fillId="0" borderId="0" xfId="1" applyFont="1">
      <alignment vertical="center"/>
    </xf>
    <xf numFmtId="0" fontId="4" fillId="0" borderId="0" xfId="0" applyFont="1" applyAlignment="1">
      <alignment horizontal="right" vertical="center"/>
    </xf>
    <xf numFmtId="0" fontId="10" fillId="0" borderId="12" xfId="0" applyFont="1" applyBorder="1" applyAlignment="1">
      <alignment horizontal="center" vertical="center"/>
    </xf>
    <xf numFmtId="176" fontId="10" fillId="0" borderId="13" xfId="0" applyNumberFormat="1" applyFont="1" applyBorder="1">
      <alignment vertical="center"/>
    </xf>
    <xf numFmtId="176" fontId="10" fillId="0" borderId="13" xfId="1" applyNumberFormat="1" applyFont="1" applyBorder="1">
      <alignment vertical="center"/>
    </xf>
    <xf numFmtId="178" fontId="10" fillId="0" borderId="13" xfId="0" applyNumberFormat="1" applyFont="1" applyBorder="1">
      <alignment vertical="center"/>
    </xf>
    <xf numFmtId="0" fontId="10" fillId="0" borderId="13" xfId="0" applyFont="1" applyBorder="1">
      <alignment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176" fontId="10" fillId="0" borderId="16" xfId="0" applyNumberFormat="1" applyFont="1" applyBorder="1">
      <alignment vertical="center"/>
    </xf>
    <xf numFmtId="178" fontId="10" fillId="0" borderId="16" xfId="0" applyNumberFormat="1" applyFont="1" applyBorder="1">
      <alignment vertical="center"/>
    </xf>
    <xf numFmtId="0" fontId="10" fillId="0" borderId="16" xfId="0" applyFont="1" applyBorder="1">
      <alignment vertical="center"/>
    </xf>
    <xf numFmtId="0" fontId="10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distributed" vertical="center"/>
    </xf>
    <xf numFmtId="0" fontId="11" fillId="0" borderId="19" xfId="0" applyFont="1" applyBorder="1" applyAlignment="1">
      <alignment horizontal="distributed" vertical="center"/>
    </xf>
    <xf numFmtId="0" fontId="11" fillId="0" borderId="20" xfId="0" applyFont="1" applyBorder="1" applyAlignment="1">
      <alignment horizontal="distributed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76" fontId="12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41" fontId="0" fillId="0" borderId="0" xfId="0" applyNumberFormat="1" applyFill="1" applyBorder="1" applyAlignment="1">
      <alignment vertical="center"/>
    </xf>
    <xf numFmtId="177" fontId="0" fillId="0" borderId="10" xfId="0" applyNumberFormat="1" applyFill="1" applyBorder="1" applyAlignment="1">
      <alignment vertical="center"/>
    </xf>
    <xf numFmtId="0" fontId="13" fillId="4" borderId="6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horizontal="left" vertical="center"/>
    </xf>
    <xf numFmtId="0" fontId="0" fillId="0" borderId="21" xfId="0" applyFill="1" applyBorder="1" applyAlignment="1">
      <alignment vertical="center"/>
    </xf>
    <xf numFmtId="0" fontId="14" fillId="5" borderId="0" xfId="0" applyFont="1" applyFill="1" applyBorder="1" applyAlignment="1">
      <alignment horizontal="left" vertical="center"/>
    </xf>
    <xf numFmtId="0" fontId="15" fillId="5" borderId="21" xfId="0" applyFont="1" applyFill="1" applyBorder="1" applyAlignment="1">
      <alignment horizontal="left" vertical="center"/>
    </xf>
    <xf numFmtId="0" fontId="14" fillId="5" borderId="10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horizontal="right" vertical="center"/>
    </xf>
    <xf numFmtId="0" fontId="13" fillId="4" borderId="6" xfId="0" applyFont="1" applyFill="1" applyBorder="1" applyAlignment="1">
      <alignment horizontal="right" vertical="center"/>
    </xf>
    <xf numFmtId="41" fontId="0" fillId="6" borderId="0" xfId="0" applyNumberFormat="1" applyFill="1" applyBorder="1" applyAlignment="1">
      <alignment vertical="center"/>
    </xf>
    <xf numFmtId="0" fontId="3" fillId="0" borderId="0" xfId="0" applyFont="1" applyFill="1" applyBorder="1" applyAlignment="1">
      <alignment vertical="top" wrapText="1"/>
    </xf>
    <xf numFmtId="0" fontId="9" fillId="0" borderId="0" xfId="0" applyFont="1" applyAlignment="1">
      <alignment horizontal="center" vertical="center"/>
    </xf>
  </cellXfs>
  <cellStyles count="4">
    <cellStyle name="백분율" xfId="3" builtinId="5"/>
    <cellStyle name="쉼표 [0]" xfId="1" builtinId="6"/>
    <cellStyle name="표준" xfId="0" builtinId="0"/>
    <cellStyle name="표준 2" xfId="2"/>
  </cellStyles>
  <dxfs count="2"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이륜차 신고 현황</a:t>
            </a:r>
          </a:p>
        </c:rich>
      </c:tx>
      <c:overlay val="0"/>
      <c:spPr>
        <a:noFill/>
        <a:ln>
          <a:solidFill>
            <a:schemeClr val="accent1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15"/>
      <c:rotY val="15"/>
      <c:depthPercent val="7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이륜차등록!$A$22</c:f>
              <c:strCache>
                <c:ptCount val="1"/>
                <c:pt idx="0">
                  <c:v>2017년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cat>
            <c:strRef>
              <c:f>이륜차등록!$B$21:$E$21</c:f>
              <c:strCache>
                <c:ptCount val="4"/>
                <c:pt idx="0">
                  <c:v>50cc미만</c:v>
                </c:pt>
                <c:pt idx="1">
                  <c:v>50cc이상</c:v>
                </c:pt>
                <c:pt idx="2">
                  <c:v>100cc초과</c:v>
                </c:pt>
                <c:pt idx="3">
                  <c:v>260cc초과</c:v>
                </c:pt>
              </c:strCache>
            </c:strRef>
          </c:cat>
          <c:val>
            <c:numRef>
              <c:f>이륜차등록!$B$22:$E$22</c:f>
              <c:numCache>
                <c:formatCode>#,##0_);[Red]\(#,##0\)</c:formatCode>
                <c:ptCount val="4"/>
                <c:pt idx="0">
                  <c:v>157657</c:v>
                </c:pt>
                <c:pt idx="1">
                  <c:v>868990</c:v>
                </c:pt>
                <c:pt idx="2" formatCode="[&lt;66550]**#,##0;#,##0">
                  <c:v>1084148</c:v>
                </c:pt>
                <c:pt idx="3" formatCode="[&lt;66550]**#,##0;#,##0">
                  <c:v>85680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C3-4159-8CEA-BE235F747288}"/>
            </c:ext>
          </c:extLst>
        </c:ser>
        <c:ser>
          <c:idx val="1"/>
          <c:order val="1"/>
          <c:tx>
            <c:strRef>
              <c:f>이륜차등록!$A$23</c:f>
              <c:strCache>
                <c:ptCount val="1"/>
                <c:pt idx="0">
                  <c:v>2018년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cat>
            <c:strRef>
              <c:f>이륜차등록!$B$21:$E$21</c:f>
              <c:strCache>
                <c:ptCount val="4"/>
                <c:pt idx="0">
                  <c:v>50cc미만</c:v>
                </c:pt>
                <c:pt idx="1">
                  <c:v>50cc이상</c:v>
                </c:pt>
                <c:pt idx="2">
                  <c:v>100cc초과</c:v>
                </c:pt>
                <c:pt idx="3">
                  <c:v>260cc초과</c:v>
                </c:pt>
              </c:strCache>
            </c:strRef>
          </c:cat>
          <c:val>
            <c:numRef>
              <c:f>이륜차등록!$B$23:$E$23</c:f>
              <c:numCache>
                <c:formatCode>#,##0_);[Red]\(#,##0\)</c:formatCode>
                <c:ptCount val="4"/>
                <c:pt idx="0">
                  <c:v>145872</c:v>
                </c:pt>
                <c:pt idx="1">
                  <c:v>866702</c:v>
                </c:pt>
                <c:pt idx="2" formatCode="[&lt;66550]**#,##0;#,##0">
                  <c:v>1097381</c:v>
                </c:pt>
                <c:pt idx="3" formatCode="[&lt;66550]**#,##0;#,##0">
                  <c:v>98469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C3-4159-8CEA-BE235F747288}"/>
            </c:ext>
          </c:extLst>
        </c:ser>
        <c:ser>
          <c:idx val="2"/>
          <c:order val="2"/>
          <c:tx>
            <c:strRef>
              <c:f>이륜차등록!$A$24</c:f>
              <c:strCache>
                <c:ptCount val="1"/>
                <c:pt idx="0">
                  <c:v>2019년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AC3-4159-8CEA-BE235F74728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이륜차등록!$B$21:$E$21</c:f>
              <c:strCache>
                <c:ptCount val="4"/>
                <c:pt idx="0">
                  <c:v>50cc미만</c:v>
                </c:pt>
                <c:pt idx="1">
                  <c:v>50cc이상</c:v>
                </c:pt>
                <c:pt idx="2">
                  <c:v>100cc초과</c:v>
                </c:pt>
                <c:pt idx="3">
                  <c:v>260cc초과</c:v>
                </c:pt>
              </c:strCache>
            </c:strRef>
          </c:cat>
          <c:val>
            <c:numRef>
              <c:f>이륜차등록!$B$24:$E$24</c:f>
              <c:numCache>
                <c:formatCode>#,##0_);[Red]\(#,##0\)</c:formatCode>
                <c:ptCount val="4"/>
                <c:pt idx="0">
                  <c:v>142993</c:v>
                </c:pt>
                <c:pt idx="1">
                  <c:v>862922</c:v>
                </c:pt>
                <c:pt idx="2" formatCode="[&lt;66550]**#,##0;#,##0">
                  <c:v>1117862</c:v>
                </c:pt>
                <c:pt idx="3" formatCode="[&lt;66550]**#,##0;#,##0">
                  <c:v>113118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C3-4159-8CEA-BE235F747288}"/>
            </c:ext>
          </c:extLst>
        </c:ser>
        <c:ser>
          <c:idx val="3"/>
          <c:order val="3"/>
          <c:tx>
            <c:strRef>
              <c:f>이륜차등록!$A$25</c:f>
              <c:strCache>
                <c:ptCount val="1"/>
                <c:pt idx="0">
                  <c:v>2020년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cat>
            <c:strRef>
              <c:f>이륜차등록!$B$21:$E$21</c:f>
              <c:strCache>
                <c:ptCount val="4"/>
                <c:pt idx="0">
                  <c:v>50cc미만</c:v>
                </c:pt>
                <c:pt idx="1">
                  <c:v>50cc이상</c:v>
                </c:pt>
                <c:pt idx="2">
                  <c:v>100cc초과</c:v>
                </c:pt>
                <c:pt idx="3">
                  <c:v>260cc초과</c:v>
                </c:pt>
              </c:strCache>
            </c:strRef>
          </c:cat>
          <c:val>
            <c:numRef>
              <c:f>이륜차등록!$B$25:$E$25</c:f>
              <c:numCache>
                <c:formatCode>#,##0_);[Red]\(#,##0\)</c:formatCode>
                <c:ptCount val="4"/>
                <c:pt idx="0">
                  <c:v>141469</c:v>
                </c:pt>
                <c:pt idx="1">
                  <c:v>862224</c:v>
                </c:pt>
                <c:pt idx="2" formatCode="[&lt;66550]**#,##0;#,##0">
                  <c:v>1119116</c:v>
                </c:pt>
                <c:pt idx="3" formatCode="[&lt;66550]**#,##0;#,##0">
                  <c:v>115335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C3-4159-8CEA-BE235F747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1279177744"/>
        <c:axId val="1279178992"/>
        <c:axId val="0"/>
      </c:bar3DChart>
      <c:catAx>
        <c:axId val="1279177744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79178992"/>
        <c:crosses val="autoZero"/>
        <c:auto val="1"/>
        <c:lblAlgn val="ctr"/>
        <c:lblOffset val="100"/>
        <c:noMultiLvlLbl val="0"/>
      </c:catAx>
      <c:valAx>
        <c:axId val="1279178992"/>
        <c:scaling>
          <c:orientation val="maxMin"/>
        </c:scaling>
        <c:delete val="0"/>
        <c:axPos val="b"/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79177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5790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0.05503</cdr:y>
    </cdr:from>
    <cdr:to>
      <cdr:x>0.90154</cdr:x>
      <cdr:y>0.09748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5" y="333375"/>
          <a:ext cx="1162050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:2020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CI" refreshedDate="44231.716443981481" createdVersion="6" refreshedVersion="6" minRefreshableVersion="3" recordCount="16">
  <cacheSource type="worksheet">
    <worksheetSource ref="A1:E17" sheet="데이터"/>
  </cacheSource>
  <cacheFields count="5">
    <cacheField name="연도" numFmtId="176">
      <sharedItems count="8">
        <s v="2013년"/>
        <s v="2014년"/>
        <s v="2015년"/>
        <s v="2016년"/>
        <s v="2017년"/>
        <s v="2018년"/>
        <s v="2019년"/>
        <s v="2020년"/>
      </sharedItems>
    </cacheField>
    <cacheField name="항목" numFmtId="176">
      <sharedItems count="2">
        <s v="관용"/>
        <s v="자가용"/>
      </sharedItems>
    </cacheField>
    <cacheField name="50cc이상" numFmtId="176">
      <sharedItems containsSemiMixedTypes="0" containsString="0" containsNumber="1" containsInteger="1" minValue="5259" maxValue="880044"/>
    </cacheField>
    <cacheField name="100cc초과" numFmtId="176">
      <sharedItems containsSemiMixedTypes="0" containsString="0" containsNumber="1" containsInteger="1" minValue="17349" maxValue="1099981"/>
    </cacheField>
    <cacheField name="260cc초과" numFmtId="176">
      <sharedItems containsSemiMixedTypes="0" containsString="0" containsNumber="1" containsInteger="1" minValue="596" maxValue="11464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x v="0"/>
    <n v="5379"/>
    <n v="17349"/>
    <n v="619"/>
  </r>
  <r>
    <x v="0"/>
    <x v="1"/>
    <n v="880044"/>
    <n v="957950"/>
    <n v="54455"/>
  </r>
  <r>
    <x v="1"/>
    <x v="0"/>
    <n v="5291"/>
    <n v="18308"/>
    <n v="596"/>
  </r>
  <r>
    <x v="1"/>
    <x v="1"/>
    <n v="868605"/>
    <n v="992724"/>
    <n v="56442"/>
  </r>
  <r>
    <x v="2"/>
    <x v="0"/>
    <n v="5259"/>
    <n v="18874"/>
    <n v="622"/>
  </r>
  <r>
    <x v="2"/>
    <x v="1"/>
    <n v="861915"/>
    <n v="1024940"/>
    <n v="65342"/>
  </r>
  <r>
    <x v="3"/>
    <x v="0"/>
    <n v="5326"/>
    <n v="18997"/>
    <n v="623"/>
  </r>
  <r>
    <x v="3"/>
    <x v="1"/>
    <n v="861614"/>
    <n v="1049302"/>
    <n v="73384"/>
  </r>
  <r>
    <x v="4"/>
    <x v="0"/>
    <n v="5408"/>
    <n v="19258"/>
    <n v="631"/>
  </r>
  <r>
    <x v="4"/>
    <x v="1"/>
    <n v="863582"/>
    <n v="1064890"/>
    <n v="85049"/>
  </r>
  <r>
    <x v="5"/>
    <x v="0"/>
    <n v="5349"/>
    <n v="19322"/>
    <n v="647"/>
  </r>
  <r>
    <x v="5"/>
    <x v="1"/>
    <n v="861353"/>
    <n v="1078059"/>
    <n v="97822"/>
  </r>
  <r>
    <x v="6"/>
    <x v="0"/>
    <n v="5309"/>
    <n v="19263"/>
    <n v="698"/>
  </r>
  <r>
    <x v="6"/>
    <x v="1"/>
    <n v="857613"/>
    <n v="1098599"/>
    <n v="112420"/>
  </r>
  <r>
    <x v="7"/>
    <x v="0"/>
    <n v="5306"/>
    <n v="19135"/>
    <n v="694"/>
  </r>
  <r>
    <x v="7"/>
    <x v="1"/>
    <n v="856918"/>
    <n v="1099981"/>
    <n v="11464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4" cacheId="1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D6" firstHeaderRow="0" firstDataRow="1" firstDataCol="1"/>
  <pivotFields count="5">
    <pivotField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>
      <items count="3">
        <item x="0"/>
        <item x="1"/>
        <item t="default"/>
      </items>
    </pivotField>
    <pivotField dataField="1" numFmtId="176" showAll="0"/>
    <pivotField dataField="1" numFmtId="176" showAll="0"/>
    <pivotField dataField="1" numFmtId="176" showAll="0"/>
  </pivotFields>
  <rowFields count="1">
    <field x="1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평균 : 50cc이상" fld="2" subtotal="average" baseField="1" baseItem="0"/>
    <dataField name="평균 : 100cc초과" fld="3" subtotal="average" baseField="1" baseItem="0"/>
    <dataField name="평균 : 260cc초과" fld="4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6"/>
  <sheetViews>
    <sheetView workbookViewId="0">
      <selection activeCell="A21" sqref="A21:E25"/>
    </sheetView>
  </sheetViews>
  <sheetFormatPr defaultColWidth="8.8984375" defaultRowHeight="17.399999999999999"/>
  <cols>
    <col min="1" max="1" width="9.69921875" style="6" customWidth="1"/>
    <col min="2" max="5" width="11.69921875" style="6" customWidth="1"/>
    <col min="6" max="7" width="9.3984375" style="6" customWidth="1"/>
    <col min="8" max="16384" width="8.8984375" style="6"/>
  </cols>
  <sheetData>
    <row r="1" spans="1:7" ht="19.2">
      <c r="A1" s="67" t="s">
        <v>34</v>
      </c>
      <c r="B1" s="67"/>
      <c r="C1" s="67"/>
      <c r="D1" s="67"/>
      <c r="E1" s="67"/>
      <c r="F1" s="67"/>
      <c r="G1" s="67"/>
    </row>
    <row r="2" spans="1:7" ht="18" thickBot="1">
      <c r="G2" s="35" t="s">
        <v>36</v>
      </c>
    </row>
    <row r="3" spans="1:7" ht="18.600000000000001" thickTop="1" thickBot="1">
      <c r="A3" s="47" t="s">
        <v>46</v>
      </c>
      <c r="B3" s="48" t="s">
        <v>38</v>
      </c>
      <c r="C3" s="48" t="s">
        <v>9</v>
      </c>
      <c r="D3" s="48" t="s">
        <v>37</v>
      </c>
      <c r="E3" s="48" t="s">
        <v>39</v>
      </c>
      <c r="F3" s="48" t="s">
        <v>40</v>
      </c>
      <c r="G3" s="49" t="s">
        <v>35</v>
      </c>
    </row>
    <row r="4" spans="1:7" ht="18" hidden="1" thickTop="1">
      <c r="A4" s="36" t="s">
        <v>13</v>
      </c>
      <c r="B4" s="37">
        <v>0</v>
      </c>
      <c r="C4" s="38">
        <v>1043609</v>
      </c>
      <c r="D4" s="39">
        <v>651793</v>
      </c>
      <c r="E4" s="39">
        <v>31423</v>
      </c>
      <c r="F4" s="40">
        <f>ROUNDDOWN(D4-AVERAGE($D$4:$D$19),0)</f>
        <v>-282108</v>
      </c>
      <c r="G4" s="41">
        <f>IF(OR(MOD(LEFT(A4,4),3)=0,MOD(LEFT(A4,4),4)=0),_xlfn.RANK.EQ(D4,$D$4:$D$19,0),SUM(B4:E4))</f>
        <v>1726825</v>
      </c>
    </row>
    <row r="5" spans="1:7" ht="18" hidden="1" thickTop="1">
      <c r="A5" s="36" t="s">
        <v>14</v>
      </c>
      <c r="B5" s="37">
        <v>0</v>
      </c>
      <c r="C5" s="37">
        <v>1017755</v>
      </c>
      <c r="D5" s="39">
        <v>696594</v>
      </c>
      <c r="E5" s="39">
        <v>33576</v>
      </c>
      <c r="F5" s="40">
        <f t="shared" ref="F5:F19" si="0">ROUNDDOWN(D5-AVERAGE($D$4:$D$19),0)</f>
        <v>-237307</v>
      </c>
      <c r="G5" s="41">
        <f t="shared" ref="G5:G19" si="1">IF(OR(MOD(LEFT(A5,4),3)=0,MOD(LEFT(A5,4),4)=0),_xlfn.RANK.EQ(D5,$D$4:$D$19,0),SUM(B5:E5))</f>
        <v>1747925</v>
      </c>
    </row>
    <row r="6" spans="1:7" ht="18" hidden="1" thickTop="1">
      <c r="A6" s="36" t="s">
        <v>15</v>
      </c>
      <c r="B6" s="37">
        <v>0</v>
      </c>
      <c r="C6" s="37">
        <v>993914</v>
      </c>
      <c r="D6" s="39">
        <v>754014</v>
      </c>
      <c r="E6" s="39">
        <v>37123</v>
      </c>
      <c r="F6" s="40">
        <f t="shared" si="0"/>
        <v>-179887</v>
      </c>
      <c r="G6" s="41">
        <f t="shared" si="1"/>
        <v>14</v>
      </c>
    </row>
    <row r="7" spans="1:7" ht="18" hidden="1" thickTop="1">
      <c r="A7" s="36" t="s">
        <v>16</v>
      </c>
      <c r="B7" s="37">
        <v>0</v>
      </c>
      <c r="C7" s="37">
        <v>967338</v>
      </c>
      <c r="D7" s="39">
        <v>807004</v>
      </c>
      <c r="E7" s="39">
        <v>40057</v>
      </c>
      <c r="F7" s="40">
        <f t="shared" si="0"/>
        <v>-126897</v>
      </c>
      <c r="G7" s="41">
        <f t="shared" si="1"/>
        <v>13</v>
      </c>
    </row>
    <row r="8" spans="1:7" ht="18" hidden="1" thickTop="1">
      <c r="A8" s="36" t="s">
        <v>17</v>
      </c>
      <c r="B8" s="37">
        <v>0</v>
      </c>
      <c r="C8" s="37">
        <v>944462</v>
      </c>
      <c r="D8" s="39">
        <v>834541</v>
      </c>
      <c r="E8" s="39">
        <v>41726</v>
      </c>
      <c r="F8" s="40">
        <f t="shared" si="0"/>
        <v>-99360</v>
      </c>
      <c r="G8" s="41">
        <f t="shared" si="1"/>
        <v>1820729</v>
      </c>
    </row>
    <row r="9" spans="1:7" ht="18" hidden="1" thickTop="1">
      <c r="A9" s="36" t="s">
        <v>18</v>
      </c>
      <c r="B9" s="37">
        <v>0</v>
      </c>
      <c r="C9" s="37">
        <v>923619</v>
      </c>
      <c r="D9" s="39">
        <v>858337</v>
      </c>
      <c r="E9" s="39">
        <v>43518</v>
      </c>
      <c r="F9" s="40">
        <f t="shared" si="0"/>
        <v>-75564</v>
      </c>
      <c r="G9" s="41">
        <f t="shared" si="1"/>
        <v>11</v>
      </c>
    </row>
    <row r="10" spans="1:7" ht="18" hidden="1" thickTop="1">
      <c r="A10" s="36" t="s">
        <v>19</v>
      </c>
      <c r="B10" s="37">
        <v>0</v>
      </c>
      <c r="C10" s="37">
        <v>903579</v>
      </c>
      <c r="D10" s="39">
        <v>878805</v>
      </c>
      <c r="E10" s="39">
        <v>45928</v>
      </c>
      <c r="F10" s="40">
        <f t="shared" si="0"/>
        <v>-55096</v>
      </c>
      <c r="G10" s="41">
        <f t="shared" si="1"/>
        <v>1828312</v>
      </c>
    </row>
    <row r="11" spans="1:7" ht="18" hidden="1" thickTop="1">
      <c r="A11" s="36" t="s">
        <v>20</v>
      </c>
      <c r="B11" s="37">
        <v>200819</v>
      </c>
      <c r="C11" s="37">
        <v>898441</v>
      </c>
      <c r="D11" s="39">
        <v>944381</v>
      </c>
      <c r="E11" s="39">
        <v>49825</v>
      </c>
      <c r="F11" s="40">
        <f t="shared" si="0"/>
        <v>10479</v>
      </c>
      <c r="G11" s="41">
        <f t="shared" si="1"/>
        <v>9</v>
      </c>
    </row>
    <row r="12" spans="1:7" ht="18" hidden="1" thickTop="1">
      <c r="A12" s="36" t="s">
        <v>21</v>
      </c>
      <c r="B12" s="37">
        <v>201239</v>
      </c>
      <c r="C12" s="37">
        <v>885423</v>
      </c>
      <c r="D12" s="39">
        <v>975299</v>
      </c>
      <c r="E12" s="39">
        <v>55074</v>
      </c>
      <c r="F12" s="40">
        <f t="shared" si="0"/>
        <v>41397</v>
      </c>
      <c r="G12" s="41">
        <f t="shared" si="1"/>
        <v>8</v>
      </c>
    </row>
    <row r="13" spans="1:7" ht="18" hidden="1" thickTop="1">
      <c r="A13" s="36" t="s">
        <v>22</v>
      </c>
      <c r="B13" s="37">
        <v>194119</v>
      </c>
      <c r="C13" s="37">
        <v>873896</v>
      </c>
      <c r="D13" s="39">
        <v>1011032</v>
      </c>
      <c r="E13" s="39">
        <v>57038</v>
      </c>
      <c r="F13" s="40">
        <f t="shared" si="0"/>
        <v>77130</v>
      </c>
      <c r="G13" s="41">
        <f t="shared" si="1"/>
        <v>2136085</v>
      </c>
    </row>
    <row r="14" spans="1:7" ht="18" hidden="1" thickTop="1">
      <c r="A14" s="36" t="s">
        <v>23</v>
      </c>
      <c r="B14" s="37">
        <v>184822</v>
      </c>
      <c r="C14" s="37">
        <v>867174</v>
      </c>
      <c r="D14" s="39">
        <v>1043814</v>
      </c>
      <c r="E14" s="39">
        <v>65964</v>
      </c>
      <c r="F14" s="40">
        <f t="shared" si="0"/>
        <v>109912</v>
      </c>
      <c r="G14" s="41">
        <f t="shared" si="1"/>
        <v>2161774</v>
      </c>
    </row>
    <row r="15" spans="1:7" ht="18" hidden="1" thickTop="1">
      <c r="A15" s="36" t="s">
        <v>24</v>
      </c>
      <c r="B15" s="37">
        <v>171442</v>
      </c>
      <c r="C15" s="37">
        <v>866940</v>
      </c>
      <c r="D15" s="39">
        <v>1068299</v>
      </c>
      <c r="E15" s="39">
        <v>74007</v>
      </c>
      <c r="F15" s="40">
        <f t="shared" si="0"/>
        <v>134397</v>
      </c>
      <c r="G15" s="41">
        <f t="shared" si="1"/>
        <v>5</v>
      </c>
    </row>
    <row r="16" spans="1:7" ht="18" thickTop="1">
      <c r="A16" s="36" t="s">
        <v>25</v>
      </c>
      <c r="B16" s="37">
        <v>157657</v>
      </c>
      <c r="C16" s="37">
        <v>868990</v>
      </c>
      <c r="D16" s="39">
        <v>1084148</v>
      </c>
      <c r="E16" s="39">
        <v>85680</v>
      </c>
      <c r="F16" s="40">
        <f t="shared" si="0"/>
        <v>150246</v>
      </c>
      <c r="G16" s="41">
        <f t="shared" si="1"/>
        <v>2196475</v>
      </c>
    </row>
    <row r="17" spans="1:7">
      <c r="A17" s="36" t="s">
        <v>26</v>
      </c>
      <c r="B17" s="37">
        <v>145872</v>
      </c>
      <c r="C17" s="37">
        <v>866702</v>
      </c>
      <c r="D17" s="39">
        <v>1097381</v>
      </c>
      <c r="E17" s="39">
        <v>98469</v>
      </c>
      <c r="F17" s="40">
        <f t="shared" si="0"/>
        <v>163479</v>
      </c>
      <c r="G17" s="41">
        <f t="shared" si="1"/>
        <v>2208424</v>
      </c>
    </row>
    <row r="18" spans="1:7">
      <c r="A18" s="36" t="s">
        <v>27</v>
      </c>
      <c r="B18" s="37">
        <v>142993</v>
      </c>
      <c r="C18" s="37">
        <v>862922</v>
      </c>
      <c r="D18" s="39">
        <v>1117862</v>
      </c>
      <c r="E18" s="39">
        <v>113118</v>
      </c>
      <c r="F18" s="40">
        <f t="shared" si="0"/>
        <v>183960</v>
      </c>
      <c r="G18" s="41">
        <f t="shared" si="1"/>
        <v>2</v>
      </c>
    </row>
    <row r="19" spans="1:7" ht="18" thickBot="1">
      <c r="A19" s="42" t="s">
        <v>28</v>
      </c>
      <c r="B19" s="43">
        <v>141469</v>
      </c>
      <c r="C19" s="43">
        <v>862224</v>
      </c>
      <c r="D19" s="44">
        <v>1119116</v>
      </c>
      <c r="E19" s="44">
        <v>115335</v>
      </c>
      <c r="F19" s="45">
        <f t="shared" si="0"/>
        <v>185214</v>
      </c>
      <c r="G19" s="46">
        <f t="shared" si="1"/>
        <v>1</v>
      </c>
    </row>
    <row r="20" spans="1:7" ht="18.600000000000001" thickTop="1" thickBot="1"/>
    <row r="21" spans="1:7" ht="18.600000000000001" thickTop="1" thickBot="1">
      <c r="A21" s="47" t="s">
        <v>46</v>
      </c>
      <c r="B21" s="48" t="s">
        <v>38</v>
      </c>
      <c r="C21" s="48" t="s">
        <v>9</v>
      </c>
      <c r="D21" s="48" t="s">
        <v>37</v>
      </c>
      <c r="E21" s="48" t="s">
        <v>39</v>
      </c>
      <c r="F21" s="48" t="s">
        <v>40</v>
      </c>
      <c r="G21" s="49" t="s">
        <v>35</v>
      </c>
    </row>
    <row r="22" spans="1:7" ht="18" thickTop="1">
      <c r="A22" s="36" t="s">
        <v>25</v>
      </c>
      <c r="B22" s="37">
        <v>157657</v>
      </c>
      <c r="C22" s="37">
        <v>868990</v>
      </c>
      <c r="D22" s="39">
        <v>1084148</v>
      </c>
      <c r="E22" s="39">
        <v>85680</v>
      </c>
      <c r="F22" s="40">
        <v>150246</v>
      </c>
      <c r="G22" s="41">
        <v>2196475</v>
      </c>
    </row>
    <row r="23" spans="1:7">
      <c r="A23" s="36" t="s">
        <v>26</v>
      </c>
      <c r="B23" s="37">
        <v>145872</v>
      </c>
      <c r="C23" s="37">
        <v>866702</v>
      </c>
      <c r="D23" s="39">
        <v>1097381</v>
      </c>
      <c r="E23" s="39">
        <v>98469</v>
      </c>
      <c r="F23" s="40">
        <v>163479</v>
      </c>
      <c r="G23" s="41">
        <v>2208424</v>
      </c>
    </row>
    <row r="24" spans="1:7">
      <c r="A24" s="36" t="s">
        <v>27</v>
      </c>
      <c r="B24" s="37">
        <v>142993</v>
      </c>
      <c r="C24" s="37">
        <v>862922</v>
      </c>
      <c r="D24" s="39">
        <v>1117862</v>
      </c>
      <c r="E24" s="39">
        <v>113118</v>
      </c>
      <c r="F24" s="40">
        <v>183960</v>
      </c>
      <c r="G24" s="41">
        <v>2</v>
      </c>
    </row>
    <row r="25" spans="1:7" ht="18" thickBot="1">
      <c r="A25" s="42" t="s">
        <v>28</v>
      </c>
      <c r="B25" s="43">
        <v>141469</v>
      </c>
      <c r="C25" s="43">
        <v>862224</v>
      </c>
      <c r="D25" s="44">
        <v>1119116</v>
      </c>
      <c r="E25" s="44">
        <v>115335</v>
      </c>
      <c r="F25" s="45">
        <v>185214</v>
      </c>
      <c r="G25" s="46">
        <v>1</v>
      </c>
    </row>
    <row r="26" spans="1:7" ht="18" thickTop="1"/>
  </sheetData>
  <autoFilter ref="E3:E19">
    <filterColumn colId="0">
      <top10 percent="1" val="30" filterVal="85680"/>
    </filterColumn>
  </autoFilter>
  <mergeCells count="1">
    <mergeCell ref="A1:G1"/>
  </mergeCells>
  <phoneticPr fontId="2" type="noConversion"/>
  <conditionalFormatting sqref="C4:C19">
    <cfRule type="cellIs" dxfId="1" priority="2" operator="lessThanOrEqual">
      <formula>866940</formula>
    </cfRule>
  </conditionalFormatting>
  <conditionalFormatting sqref="C22:C25">
    <cfRule type="cellIs" dxfId="0" priority="1" operator="lessThanOrEqual">
      <formula>866940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"/>
  <sheetViews>
    <sheetView workbookViewId="0">
      <selection activeCell="D5" sqref="D5"/>
    </sheetView>
  </sheetViews>
  <sheetFormatPr defaultRowHeight="14.4"/>
  <cols>
    <col min="1" max="1" width="11.69921875" customWidth="1"/>
    <col min="2" max="2" width="16" customWidth="1"/>
    <col min="3" max="4" width="17.19921875" bestFit="1" customWidth="1"/>
  </cols>
  <sheetData>
    <row r="3" spans="1:4">
      <c r="A3" s="50" t="s">
        <v>47</v>
      </c>
      <c r="B3" t="s">
        <v>49</v>
      </c>
      <c r="C3" t="s">
        <v>50</v>
      </c>
      <c r="D3" t="s">
        <v>51</v>
      </c>
    </row>
    <row r="4" spans="1:4">
      <c r="A4" s="51" t="s">
        <v>29</v>
      </c>
      <c r="B4" s="52">
        <v>5328.375</v>
      </c>
      <c r="C4" s="52">
        <v>18813.25</v>
      </c>
      <c r="D4" s="52">
        <v>641.25</v>
      </c>
    </row>
    <row r="5" spans="1:4">
      <c r="A5" s="51" t="s">
        <v>30</v>
      </c>
      <c r="B5" s="52">
        <v>863955.5</v>
      </c>
      <c r="C5" s="52">
        <v>1045805.625</v>
      </c>
      <c r="D5" s="52">
        <v>82444.375</v>
      </c>
    </row>
    <row r="6" spans="1:4">
      <c r="A6" s="51" t="s">
        <v>48</v>
      </c>
      <c r="B6" s="52">
        <v>434641.9375</v>
      </c>
      <c r="C6" s="52">
        <v>532309.4375</v>
      </c>
      <c r="D6" s="52">
        <v>41542.8125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J1" workbookViewId="0">
      <selection activeCell="AB24" sqref="AB24"/>
    </sheetView>
  </sheetViews>
  <sheetFormatPr defaultRowHeight="14.4" outlineLevelRow="2"/>
  <cols>
    <col min="1" max="5" width="9.796875" customWidth="1"/>
    <col min="6" max="9" width="7.3984375" customWidth="1"/>
  </cols>
  <sheetData>
    <row r="1" spans="1:13" ht="17.399999999999999">
      <c r="A1" s="18" t="s">
        <v>7</v>
      </c>
      <c r="B1" s="19" t="s">
        <v>0</v>
      </c>
      <c r="C1" s="20" t="s">
        <v>41</v>
      </c>
      <c r="D1" s="20" t="s">
        <v>42</v>
      </c>
      <c r="E1" s="20" t="s">
        <v>11</v>
      </c>
      <c r="H1" s="8"/>
      <c r="J1" t="s">
        <v>12</v>
      </c>
      <c r="K1" s="8" t="s">
        <v>9</v>
      </c>
      <c r="L1" s="8" t="s">
        <v>10</v>
      </c>
      <c r="M1" s="8" t="s">
        <v>11</v>
      </c>
    </row>
    <row r="2" spans="1:13" ht="17.399999999999999">
      <c r="A2" s="22" t="s">
        <v>21</v>
      </c>
      <c r="B2" s="22" t="s">
        <v>2</v>
      </c>
      <c r="C2" s="22">
        <v>5379</v>
      </c>
      <c r="D2" s="22">
        <v>17349</v>
      </c>
      <c r="E2" s="22">
        <v>619</v>
      </c>
      <c r="H2" s="8"/>
      <c r="J2">
        <v>2005</v>
      </c>
      <c r="K2" s="8">
        <v>1043609</v>
      </c>
      <c r="L2" s="8">
        <v>651793</v>
      </c>
      <c r="M2" s="8">
        <v>31423</v>
      </c>
    </row>
    <row r="3" spans="1:13" ht="17.399999999999999">
      <c r="A3" s="7" t="s">
        <v>21</v>
      </c>
      <c r="B3" s="7" t="s">
        <v>31</v>
      </c>
      <c r="C3" s="7">
        <v>880044</v>
      </c>
      <c r="D3" s="7">
        <v>957950</v>
      </c>
      <c r="E3" s="7">
        <v>54455</v>
      </c>
      <c r="H3" s="8"/>
      <c r="J3">
        <v>2006</v>
      </c>
      <c r="K3" s="8">
        <v>1017755</v>
      </c>
      <c r="L3" s="8">
        <v>696594</v>
      </c>
      <c r="M3" s="8">
        <v>33576</v>
      </c>
    </row>
    <row r="4" spans="1:13" ht="17.399999999999999">
      <c r="A4" s="7" t="s">
        <v>22</v>
      </c>
      <c r="B4" s="7" t="s">
        <v>2</v>
      </c>
      <c r="C4" s="7">
        <v>5291</v>
      </c>
      <c r="D4" s="7">
        <v>18308</v>
      </c>
      <c r="E4" s="7">
        <v>596</v>
      </c>
      <c r="H4" s="8"/>
      <c r="J4">
        <v>2007</v>
      </c>
      <c r="K4" s="8">
        <v>993914</v>
      </c>
      <c r="L4" s="8">
        <v>754014</v>
      </c>
      <c r="M4" s="8">
        <v>37123</v>
      </c>
    </row>
    <row r="5" spans="1:13" ht="17.399999999999999">
      <c r="A5" s="7" t="s">
        <v>22</v>
      </c>
      <c r="B5" s="7" t="s">
        <v>31</v>
      </c>
      <c r="C5" s="7">
        <v>868605</v>
      </c>
      <c r="D5" s="7">
        <v>992724</v>
      </c>
      <c r="E5" s="7">
        <v>56442</v>
      </c>
      <c r="H5" s="8"/>
      <c r="J5">
        <v>2008</v>
      </c>
      <c r="K5" s="8">
        <v>967338</v>
      </c>
      <c r="L5" s="8">
        <v>807004</v>
      </c>
      <c r="M5" s="8">
        <v>40057</v>
      </c>
    </row>
    <row r="6" spans="1:13" ht="17.399999999999999">
      <c r="A6" s="7" t="s">
        <v>23</v>
      </c>
      <c r="B6" s="7" t="s">
        <v>2</v>
      </c>
      <c r="C6" s="7">
        <v>5259</v>
      </c>
      <c r="D6" s="7">
        <v>18874</v>
      </c>
      <c r="E6" s="7">
        <v>622</v>
      </c>
      <c r="H6" s="8"/>
      <c r="J6">
        <v>2009</v>
      </c>
      <c r="K6" s="8">
        <v>944462</v>
      </c>
      <c r="L6" s="8">
        <v>834541</v>
      </c>
      <c r="M6" s="8">
        <v>41726</v>
      </c>
    </row>
    <row r="7" spans="1:13" ht="17.399999999999999">
      <c r="A7" s="7" t="s">
        <v>23</v>
      </c>
      <c r="B7" s="7" t="s">
        <v>31</v>
      </c>
      <c r="C7" s="7">
        <v>861915</v>
      </c>
      <c r="D7" s="7">
        <v>1024940</v>
      </c>
      <c r="E7" s="7">
        <v>65342</v>
      </c>
      <c r="H7" s="8"/>
      <c r="J7">
        <v>2010</v>
      </c>
      <c r="K7" s="8">
        <v>923619</v>
      </c>
      <c r="L7" s="8">
        <v>858337</v>
      </c>
      <c r="M7" s="8">
        <v>43518</v>
      </c>
    </row>
    <row r="8" spans="1:13" ht="17.399999999999999">
      <c r="A8" s="7" t="s">
        <v>24</v>
      </c>
      <c r="B8" s="7" t="s">
        <v>2</v>
      </c>
      <c r="C8" s="7">
        <v>5326</v>
      </c>
      <c r="D8" s="7">
        <v>18997</v>
      </c>
      <c r="E8" s="7">
        <v>623</v>
      </c>
      <c r="H8" s="8"/>
      <c r="J8">
        <v>2011</v>
      </c>
      <c r="K8" s="8">
        <v>903579</v>
      </c>
      <c r="L8" s="8">
        <v>878805</v>
      </c>
      <c r="M8" s="8">
        <v>45928</v>
      </c>
    </row>
    <row r="9" spans="1:13" ht="17.399999999999999">
      <c r="A9" s="7" t="s">
        <v>24</v>
      </c>
      <c r="B9" s="7" t="s">
        <v>31</v>
      </c>
      <c r="C9" s="7">
        <v>861614</v>
      </c>
      <c r="D9" s="7">
        <v>1049302</v>
      </c>
      <c r="E9" s="7">
        <v>73384</v>
      </c>
      <c r="H9" s="8"/>
      <c r="J9">
        <v>2012</v>
      </c>
      <c r="K9" s="8">
        <v>898441</v>
      </c>
      <c r="L9" s="8">
        <v>944381</v>
      </c>
      <c r="M9" s="8">
        <v>49825</v>
      </c>
    </row>
    <row r="10" spans="1:13" ht="17.399999999999999">
      <c r="A10" s="7" t="s">
        <v>25</v>
      </c>
      <c r="B10" s="7" t="s">
        <v>2</v>
      </c>
      <c r="C10" s="7">
        <v>5408</v>
      </c>
      <c r="D10" s="7">
        <v>19258</v>
      </c>
      <c r="E10" s="7">
        <v>631</v>
      </c>
      <c r="H10" s="8"/>
      <c r="J10">
        <v>2013</v>
      </c>
      <c r="K10" s="8">
        <v>885423</v>
      </c>
      <c r="L10" s="8">
        <v>975299</v>
      </c>
      <c r="M10" s="8">
        <v>55074</v>
      </c>
    </row>
    <row r="11" spans="1:13" ht="17.399999999999999">
      <c r="A11" s="7" t="s">
        <v>25</v>
      </c>
      <c r="B11" s="7" t="s">
        <v>31</v>
      </c>
      <c r="C11" s="7">
        <v>863582</v>
      </c>
      <c r="D11" s="7">
        <v>1064890</v>
      </c>
      <c r="E11" s="7">
        <v>85049</v>
      </c>
      <c r="H11" s="8"/>
      <c r="J11">
        <v>2014</v>
      </c>
      <c r="K11" s="8">
        <v>873896</v>
      </c>
      <c r="L11" s="8">
        <v>1011032</v>
      </c>
      <c r="M11" s="8">
        <v>57038</v>
      </c>
    </row>
    <row r="12" spans="1:13" ht="17.399999999999999">
      <c r="A12" s="7" t="s">
        <v>26</v>
      </c>
      <c r="B12" s="7" t="s">
        <v>2</v>
      </c>
      <c r="C12" s="7">
        <v>5349</v>
      </c>
      <c r="D12" s="7">
        <v>19322</v>
      </c>
      <c r="E12" s="7">
        <v>647</v>
      </c>
      <c r="H12" s="8"/>
      <c r="J12">
        <v>2015</v>
      </c>
      <c r="K12" s="8">
        <v>867174</v>
      </c>
      <c r="L12" s="8">
        <v>1043814</v>
      </c>
      <c r="M12" s="8">
        <v>65964</v>
      </c>
    </row>
    <row r="13" spans="1:13" ht="17.399999999999999">
      <c r="A13" s="7" t="s">
        <v>26</v>
      </c>
      <c r="B13" s="7" t="s">
        <v>31</v>
      </c>
      <c r="C13" s="7">
        <v>861353</v>
      </c>
      <c r="D13" s="7">
        <v>1078059</v>
      </c>
      <c r="E13" s="7">
        <v>97822</v>
      </c>
      <c r="H13" s="8"/>
      <c r="J13">
        <v>2016</v>
      </c>
      <c r="K13" s="8">
        <v>866940</v>
      </c>
      <c r="L13" s="8">
        <v>1068299</v>
      </c>
      <c r="M13" s="8">
        <v>74007</v>
      </c>
    </row>
    <row r="14" spans="1:13" ht="17.399999999999999">
      <c r="A14" s="7" t="s">
        <v>27</v>
      </c>
      <c r="B14" s="7" t="s">
        <v>2</v>
      </c>
      <c r="C14" s="7">
        <v>5309</v>
      </c>
      <c r="D14" s="7">
        <v>19263</v>
      </c>
      <c r="E14" s="7">
        <v>698</v>
      </c>
      <c r="H14" s="8"/>
      <c r="J14">
        <v>2017</v>
      </c>
      <c r="K14" s="8">
        <v>868990</v>
      </c>
      <c r="L14" s="8">
        <v>1084148</v>
      </c>
      <c r="M14" s="8">
        <v>85680</v>
      </c>
    </row>
    <row r="15" spans="1:13" ht="17.399999999999999">
      <c r="A15" s="7" t="s">
        <v>27</v>
      </c>
      <c r="B15" s="7" t="s">
        <v>31</v>
      </c>
      <c r="C15" s="7">
        <v>857613</v>
      </c>
      <c r="D15" s="7">
        <v>1098599</v>
      </c>
      <c r="E15" s="7">
        <v>112420</v>
      </c>
      <c r="H15" s="8"/>
      <c r="J15">
        <v>2018</v>
      </c>
      <c r="K15" s="8">
        <v>866702</v>
      </c>
      <c r="L15" s="8">
        <v>1097381</v>
      </c>
      <c r="M15" s="8">
        <v>98469</v>
      </c>
    </row>
    <row r="16" spans="1:13" ht="17.399999999999999">
      <c r="A16" s="7" t="s">
        <v>28</v>
      </c>
      <c r="B16" s="7" t="s">
        <v>2</v>
      </c>
      <c r="C16" s="7">
        <v>5306</v>
      </c>
      <c r="D16" s="7">
        <v>19135</v>
      </c>
      <c r="E16" s="7">
        <v>694</v>
      </c>
      <c r="H16" s="8"/>
      <c r="J16">
        <v>2019</v>
      </c>
      <c r="K16" s="8">
        <v>862922</v>
      </c>
      <c r="L16" s="8">
        <v>1117862</v>
      </c>
      <c r="M16" s="8">
        <v>113118</v>
      </c>
    </row>
    <row r="17" spans="1:13" ht="16.5" customHeight="1" thickBot="1">
      <c r="A17" s="21" t="s">
        <v>28</v>
      </c>
      <c r="B17" s="21" t="s">
        <v>31</v>
      </c>
      <c r="C17" s="21">
        <v>856918</v>
      </c>
      <c r="D17" s="21">
        <v>1099981</v>
      </c>
      <c r="E17" s="21">
        <v>114641</v>
      </c>
      <c r="H17" s="8"/>
      <c r="J17">
        <v>2020</v>
      </c>
      <c r="K17" s="8">
        <v>862224</v>
      </c>
      <c r="L17" s="8">
        <v>1119116</v>
      </c>
      <c r="M17" s="8">
        <v>115335</v>
      </c>
    </row>
    <row r="18" spans="1:13" ht="15" thickBot="1">
      <c r="C18" s="9"/>
      <c r="D18" s="9"/>
      <c r="E18" s="9"/>
    </row>
    <row r="19" spans="1:13" ht="17.399999999999999">
      <c r="A19" s="23" t="s">
        <v>3</v>
      </c>
      <c r="B19" s="24" t="s">
        <v>0</v>
      </c>
      <c r="C19" s="25" t="s">
        <v>10</v>
      </c>
      <c r="D19" s="25" t="s">
        <v>11</v>
      </c>
    </row>
    <row r="20" spans="1:13" ht="17.399999999999999" outlineLevel="2">
      <c r="A20" s="22" t="s">
        <v>13</v>
      </c>
      <c r="B20" s="22" t="s">
        <v>5</v>
      </c>
      <c r="C20" s="22">
        <v>642626</v>
      </c>
      <c r="D20" s="22">
        <v>31007</v>
      </c>
      <c r="F20" s="17"/>
      <c r="M20" s="8"/>
    </row>
    <row r="21" spans="1:13" ht="17.399999999999999" outlineLevel="2">
      <c r="A21" s="7" t="s">
        <v>14</v>
      </c>
      <c r="B21" s="7" t="s">
        <v>5</v>
      </c>
      <c r="C21" s="7">
        <v>685148</v>
      </c>
      <c r="D21" s="7">
        <v>33154</v>
      </c>
      <c r="F21" s="17"/>
    </row>
    <row r="22" spans="1:13" ht="17.399999999999999" outlineLevel="2">
      <c r="A22" s="7" t="s">
        <v>15</v>
      </c>
      <c r="B22" s="7" t="s">
        <v>5</v>
      </c>
      <c r="C22" s="7">
        <v>742551</v>
      </c>
      <c r="D22" s="7">
        <v>36618</v>
      </c>
      <c r="F22" s="17"/>
    </row>
    <row r="23" spans="1:13" ht="17.399999999999999" outlineLevel="2">
      <c r="A23" s="7" t="s">
        <v>16</v>
      </c>
      <c r="B23" s="7" t="s">
        <v>5</v>
      </c>
      <c r="C23" s="7">
        <v>795896</v>
      </c>
      <c r="D23" s="7">
        <v>39525</v>
      </c>
      <c r="F23" s="17"/>
    </row>
    <row r="24" spans="1:13" ht="17.399999999999999" outlineLevel="2">
      <c r="A24" s="7" t="s">
        <v>17</v>
      </c>
      <c r="B24" s="7" t="s">
        <v>5</v>
      </c>
      <c r="C24" s="7">
        <v>823098</v>
      </c>
      <c r="D24" s="7">
        <v>41176</v>
      </c>
      <c r="F24" s="17"/>
    </row>
    <row r="25" spans="1:13" ht="17.399999999999999" outlineLevel="2">
      <c r="A25" s="7" t="s">
        <v>18</v>
      </c>
      <c r="B25" s="7" t="s">
        <v>5</v>
      </c>
      <c r="C25" s="7">
        <v>846507</v>
      </c>
      <c r="D25" s="7">
        <v>42956</v>
      </c>
      <c r="F25" s="17"/>
    </row>
    <row r="26" spans="1:13" ht="17.399999999999999" outlineLevel="2">
      <c r="A26" s="7" t="s">
        <v>19</v>
      </c>
      <c r="B26" s="7" t="s">
        <v>5</v>
      </c>
      <c r="C26" s="7">
        <v>864965</v>
      </c>
      <c r="D26" s="7">
        <v>45363</v>
      </c>
      <c r="F26" s="17"/>
    </row>
    <row r="27" spans="1:13" ht="17.399999999999999" outlineLevel="2">
      <c r="A27" s="7" t="s">
        <v>20</v>
      </c>
      <c r="B27" s="7" t="s">
        <v>5</v>
      </c>
      <c r="C27" s="7">
        <v>928737</v>
      </c>
      <c r="D27" s="7">
        <v>49232</v>
      </c>
      <c r="F27" s="17"/>
    </row>
    <row r="28" spans="1:13" ht="17.399999999999999" outlineLevel="1">
      <c r="A28" s="7"/>
      <c r="B28" s="53" t="s">
        <v>52</v>
      </c>
      <c r="C28" s="7">
        <f>SUBTOTAL(9,C20:C27)</f>
        <v>6329528</v>
      </c>
      <c r="D28" s="7">
        <f>SUBTOTAL(9,D20:D27)</f>
        <v>319031</v>
      </c>
      <c r="F28" s="17"/>
    </row>
    <row r="29" spans="1:13" ht="17.399999999999999" outlineLevel="2">
      <c r="A29" s="7" t="s">
        <v>13</v>
      </c>
      <c r="B29" s="7" t="s">
        <v>4</v>
      </c>
      <c r="C29" s="7">
        <v>9167</v>
      </c>
      <c r="D29" s="7">
        <v>416</v>
      </c>
      <c r="F29" s="17"/>
    </row>
    <row r="30" spans="1:13" ht="17.399999999999999" outlineLevel="2">
      <c r="A30" s="7" t="s">
        <v>14</v>
      </c>
      <c r="B30" s="7" t="s">
        <v>4</v>
      </c>
      <c r="C30" s="7">
        <v>11446</v>
      </c>
      <c r="D30" s="7">
        <v>422</v>
      </c>
      <c r="F30" s="17"/>
    </row>
    <row r="31" spans="1:13" ht="17.399999999999999" outlineLevel="2">
      <c r="A31" s="7" t="s">
        <v>15</v>
      </c>
      <c r="B31" s="7" t="s">
        <v>4</v>
      </c>
      <c r="C31" s="7">
        <v>11463</v>
      </c>
      <c r="D31" s="7">
        <v>505</v>
      </c>
      <c r="F31" s="17"/>
    </row>
    <row r="32" spans="1:13" ht="17.399999999999999" outlineLevel="2">
      <c r="A32" s="7" t="s">
        <v>16</v>
      </c>
      <c r="B32" s="7" t="s">
        <v>4</v>
      </c>
      <c r="C32" s="7">
        <v>11108</v>
      </c>
      <c r="D32" s="7">
        <v>532</v>
      </c>
      <c r="F32" s="17"/>
    </row>
    <row r="33" spans="1:6" ht="17.399999999999999" outlineLevel="2">
      <c r="A33" s="7" t="s">
        <v>17</v>
      </c>
      <c r="B33" s="7" t="s">
        <v>4</v>
      </c>
      <c r="C33" s="7">
        <v>11443</v>
      </c>
      <c r="D33" s="7">
        <v>550</v>
      </c>
      <c r="F33" s="17"/>
    </row>
    <row r="34" spans="1:6" ht="17.399999999999999" outlineLevel="2">
      <c r="A34" s="7" t="s">
        <v>18</v>
      </c>
      <c r="B34" s="7" t="s">
        <v>4</v>
      </c>
      <c r="C34" s="7">
        <v>11830</v>
      </c>
      <c r="D34" s="7">
        <v>562</v>
      </c>
      <c r="F34" s="17"/>
    </row>
    <row r="35" spans="1:6" ht="17.399999999999999" outlineLevel="2">
      <c r="A35" s="7" t="s">
        <v>19</v>
      </c>
      <c r="B35" s="7" t="s">
        <v>4</v>
      </c>
      <c r="C35" s="7">
        <v>13840</v>
      </c>
      <c r="D35" s="7">
        <v>565</v>
      </c>
      <c r="F35" s="17"/>
    </row>
    <row r="36" spans="1:6" ht="18" outlineLevel="2" thickBot="1">
      <c r="A36" s="21" t="s">
        <v>20</v>
      </c>
      <c r="B36" s="21" t="s">
        <v>4</v>
      </c>
      <c r="C36" s="21">
        <v>15644</v>
      </c>
      <c r="D36" s="21">
        <v>593</v>
      </c>
      <c r="F36" s="17"/>
    </row>
    <row r="37" spans="1:6" ht="17.399999999999999" outlineLevel="1">
      <c r="A37" s="7"/>
      <c r="B37" s="53" t="s">
        <v>53</v>
      </c>
      <c r="C37" s="7">
        <f>SUBTOTAL(9,C29:C36)</f>
        <v>95941</v>
      </c>
      <c r="D37" s="7">
        <f>SUBTOTAL(9,D29:D36)</f>
        <v>4145</v>
      </c>
      <c r="F37" s="17"/>
    </row>
    <row r="38" spans="1:6" ht="17.399999999999999">
      <c r="A38" s="7"/>
      <c r="B38" s="53" t="s">
        <v>48</v>
      </c>
      <c r="C38" s="7">
        <f>SUBTOTAL(9,C20:C36)</f>
        <v>6425469</v>
      </c>
      <c r="D38" s="7">
        <f>SUBTOTAL(9,D20:D36)</f>
        <v>323176</v>
      </c>
      <c r="F38" s="17"/>
    </row>
  </sheetData>
  <sortState ref="A20:D35">
    <sortCondition descending="1" ref="B20:B35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5"/>
  <sheetViews>
    <sheetView showGridLines="0" workbookViewId="0"/>
  </sheetViews>
  <sheetFormatPr defaultRowHeight="14.4" outlineLevelRow="1" outlineLevelCol="1"/>
  <cols>
    <col min="3" max="3" width="5.8984375" customWidth="1"/>
    <col min="4" max="6" width="9" bestFit="1" customWidth="1" outlineLevel="1"/>
  </cols>
  <sheetData>
    <row r="1" spans="2:6" ht="15" thickBot="1"/>
    <row r="2" spans="2:6">
      <c r="B2" s="58" t="s">
        <v>63</v>
      </c>
      <c r="C2" s="58"/>
      <c r="D2" s="63"/>
      <c r="E2" s="63"/>
      <c r="F2" s="63"/>
    </row>
    <row r="3" spans="2:6" collapsed="1">
      <c r="B3" s="57"/>
      <c r="C3" s="57"/>
      <c r="D3" s="64" t="s">
        <v>65</v>
      </c>
      <c r="E3" s="64" t="s">
        <v>60</v>
      </c>
      <c r="F3" s="64" t="s">
        <v>62</v>
      </c>
    </row>
    <row r="4" spans="2:6" ht="39.6" hidden="1" outlineLevel="1">
      <c r="B4" s="60"/>
      <c r="C4" s="60"/>
      <c r="D4" s="54"/>
      <c r="E4" s="66" t="s">
        <v>61</v>
      </c>
      <c r="F4" s="66" t="s">
        <v>61</v>
      </c>
    </row>
    <row r="5" spans="2:6">
      <c r="B5" s="61" t="s">
        <v>64</v>
      </c>
      <c r="C5" s="61"/>
      <c r="D5" s="59"/>
      <c r="E5" s="59"/>
      <c r="F5" s="59"/>
    </row>
    <row r="6" spans="2:6" outlineLevel="1">
      <c r="B6" s="60"/>
      <c r="C6" s="60" t="s">
        <v>54</v>
      </c>
      <c r="D6" s="55">
        <v>18997</v>
      </c>
      <c r="E6" s="65">
        <v>5350</v>
      </c>
      <c r="F6" s="65">
        <v>5310</v>
      </c>
    </row>
    <row r="7" spans="2:6" outlineLevel="1">
      <c r="B7" s="60"/>
      <c r="C7" s="60" t="s">
        <v>55</v>
      </c>
      <c r="D7" s="55">
        <v>19258</v>
      </c>
      <c r="E7" s="65">
        <v>5430</v>
      </c>
      <c r="F7" s="65">
        <v>5390</v>
      </c>
    </row>
    <row r="8" spans="2:6" outlineLevel="1">
      <c r="B8" s="60"/>
      <c r="C8" s="60" t="s">
        <v>56</v>
      </c>
      <c r="D8" s="55">
        <v>19322</v>
      </c>
      <c r="E8" s="65">
        <v>5370</v>
      </c>
      <c r="F8" s="65">
        <v>5330</v>
      </c>
    </row>
    <row r="9" spans="2:6" outlineLevel="1">
      <c r="B9" s="60"/>
      <c r="C9" s="60" t="s">
        <v>57</v>
      </c>
      <c r="D9" s="55">
        <v>19263</v>
      </c>
      <c r="E9" s="65">
        <v>5330</v>
      </c>
      <c r="F9" s="65">
        <v>5290</v>
      </c>
    </row>
    <row r="10" spans="2:6" outlineLevel="1">
      <c r="B10" s="60"/>
      <c r="C10" s="60" t="s">
        <v>58</v>
      </c>
      <c r="D10" s="55">
        <v>19135</v>
      </c>
      <c r="E10" s="65">
        <v>5330</v>
      </c>
      <c r="F10" s="65">
        <v>5290</v>
      </c>
    </row>
    <row r="11" spans="2:6">
      <c r="B11" s="61" t="s">
        <v>66</v>
      </c>
      <c r="C11" s="61"/>
      <c r="D11" s="59"/>
      <c r="E11" s="59"/>
      <c r="F11" s="59"/>
    </row>
    <row r="12" spans="2:6" ht="15" outlineLevel="1" thickBot="1">
      <c r="B12" s="62"/>
      <c r="C12" s="62" t="s">
        <v>59</v>
      </c>
      <c r="D12" s="56">
        <v>0.99582764095558096</v>
      </c>
      <c r="E12" s="56">
        <v>1.0011406844106501</v>
      </c>
      <c r="F12" s="56">
        <v>1.0011441647597299</v>
      </c>
    </row>
    <row r="13" spans="2:6">
      <c r="B13" t="s">
        <v>67</v>
      </c>
    </row>
    <row r="14" spans="2:6">
      <c r="B14" t="s">
        <v>68</v>
      </c>
    </row>
    <row r="15" spans="2:6">
      <c r="B15" t="s">
        <v>69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H22" sqref="H22"/>
    </sheetView>
  </sheetViews>
  <sheetFormatPr defaultColWidth="8.8984375" defaultRowHeight="13.2"/>
  <cols>
    <col min="1" max="4" width="9.796875" style="1" customWidth="1"/>
    <col min="5" max="5" width="10.59765625" style="1" customWidth="1"/>
    <col min="6" max="7" width="4.3984375" style="1" customWidth="1"/>
    <col min="8" max="8" width="12.5" style="1" customWidth="1"/>
    <col min="9" max="13" width="8.69921875" style="1" customWidth="1"/>
    <col min="14" max="16384" width="8.8984375" style="1"/>
  </cols>
  <sheetData>
    <row r="1" spans="1:13">
      <c r="A1" s="11" t="s">
        <v>6</v>
      </c>
      <c r="B1" s="26" t="s">
        <v>32</v>
      </c>
      <c r="C1" s="26" t="s">
        <v>27</v>
      </c>
      <c r="D1" s="29" t="s">
        <v>28</v>
      </c>
      <c r="E1" s="10" t="s">
        <v>1</v>
      </c>
      <c r="H1" s="3" t="s">
        <v>0</v>
      </c>
      <c r="I1" s="2" t="s">
        <v>8</v>
      </c>
      <c r="J1" s="2" t="s">
        <v>9</v>
      </c>
      <c r="K1" s="2" t="s">
        <v>10</v>
      </c>
      <c r="L1" s="5" t="s">
        <v>11</v>
      </c>
      <c r="M1" s="5" t="s">
        <v>45</v>
      </c>
    </row>
    <row r="2" spans="1:13">
      <c r="A2" s="28" t="s">
        <v>8</v>
      </c>
      <c r="B2" s="31">
        <v>144276</v>
      </c>
      <c r="C2" s="31">
        <v>141180</v>
      </c>
      <c r="D2" s="32">
        <v>139634</v>
      </c>
      <c r="E2" s="13">
        <f>AVERAGE(B2:D2)</f>
        <v>141696.66666666666</v>
      </c>
      <c r="H2" s="15" t="s">
        <v>33</v>
      </c>
      <c r="I2" s="27">
        <v>1428</v>
      </c>
      <c r="J2" s="27">
        <v>5326</v>
      </c>
      <c r="K2" s="27">
        <v>18997</v>
      </c>
      <c r="L2" s="27">
        <v>623</v>
      </c>
      <c r="M2" s="27">
        <f>SUM(I2:L2)</f>
        <v>26374</v>
      </c>
    </row>
    <row r="3" spans="1:13">
      <c r="A3" s="28" t="s">
        <v>9</v>
      </c>
      <c r="B3" s="31">
        <v>861353</v>
      </c>
      <c r="C3" s="31">
        <v>857613</v>
      </c>
      <c r="D3" s="32">
        <v>856918</v>
      </c>
      <c r="E3" s="13">
        <f t="shared" ref="E3:E6" si="0">AVERAGE(B3:D3)</f>
        <v>858628</v>
      </c>
      <c r="H3" s="15" t="s">
        <v>25</v>
      </c>
      <c r="I3" s="27">
        <v>1549</v>
      </c>
      <c r="J3" s="27">
        <v>5408</v>
      </c>
      <c r="K3" s="27">
        <v>19258</v>
      </c>
      <c r="L3" s="27">
        <v>631</v>
      </c>
      <c r="M3" s="27">
        <f t="shared" ref="M3:M6" si="1">SUM(I3:L3)</f>
        <v>26846</v>
      </c>
    </row>
    <row r="4" spans="1:13">
      <c r="A4" s="28" t="s">
        <v>10</v>
      </c>
      <c r="B4" s="31">
        <v>1078059</v>
      </c>
      <c r="C4" s="31">
        <v>1098599</v>
      </c>
      <c r="D4" s="32">
        <v>1097485</v>
      </c>
      <c r="E4" s="13">
        <f t="shared" si="0"/>
        <v>1091381</v>
      </c>
      <c r="H4" s="15" t="s">
        <v>26</v>
      </c>
      <c r="I4" s="27">
        <v>1596</v>
      </c>
      <c r="J4" s="27">
        <v>5349</v>
      </c>
      <c r="K4" s="27">
        <v>19322</v>
      </c>
      <c r="L4" s="27">
        <v>647</v>
      </c>
      <c r="M4" s="27">
        <f t="shared" si="1"/>
        <v>26914</v>
      </c>
    </row>
    <row r="5" spans="1:13">
      <c r="A5" s="28" t="s">
        <v>11</v>
      </c>
      <c r="B5" s="31">
        <v>97822</v>
      </c>
      <c r="C5" s="31">
        <v>112420</v>
      </c>
      <c r="D5" s="32">
        <v>114641</v>
      </c>
      <c r="E5" s="13">
        <f t="shared" si="0"/>
        <v>108294.33333333333</v>
      </c>
      <c r="H5" s="15" t="s">
        <v>27</v>
      </c>
      <c r="I5" s="27">
        <v>1813</v>
      </c>
      <c r="J5" s="27">
        <v>5309</v>
      </c>
      <c r="K5" s="27">
        <v>19263</v>
      </c>
      <c r="L5" s="27">
        <v>698</v>
      </c>
      <c r="M5" s="27">
        <f t="shared" si="1"/>
        <v>27083</v>
      </c>
    </row>
    <row r="6" spans="1:13" ht="13.8" thickBot="1">
      <c r="A6" s="12" t="s">
        <v>43</v>
      </c>
      <c r="B6" s="14">
        <f>SUM(B2:B5)</f>
        <v>2181510</v>
      </c>
      <c r="C6" s="14">
        <f>SUM(C2:C5)</f>
        <v>2209812</v>
      </c>
      <c r="D6" s="30">
        <f>SUM(D2:D5)</f>
        <v>2208678</v>
      </c>
      <c r="E6" s="14">
        <f t="shared" si="0"/>
        <v>2200000</v>
      </c>
      <c r="H6" s="15" t="s">
        <v>28</v>
      </c>
      <c r="I6" s="27">
        <v>1835</v>
      </c>
      <c r="J6" s="27">
        <v>5306</v>
      </c>
      <c r="K6" s="27">
        <v>19135</v>
      </c>
      <c r="L6" s="27">
        <v>694</v>
      </c>
      <c r="M6" s="27">
        <f t="shared" si="1"/>
        <v>26970</v>
      </c>
    </row>
    <row r="7" spans="1:13" ht="13.8" thickBot="1">
      <c r="H7" s="4" t="s">
        <v>44</v>
      </c>
      <c r="I7" s="16">
        <f>I6/I5</f>
        <v>1.012134583563155</v>
      </c>
      <c r="J7" s="16">
        <f t="shared" ref="J7:M7" si="2">J6/J5</f>
        <v>0.99943492183085325</v>
      </c>
      <c r="K7" s="16">
        <f t="shared" si="2"/>
        <v>0.99335513679073872</v>
      </c>
      <c r="L7" s="16">
        <f t="shared" si="2"/>
        <v>0.99426934097421205</v>
      </c>
      <c r="M7" s="16">
        <f t="shared" si="2"/>
        <v>0.99582764095558096</v>
      </c>
    </row>
    <row r="11" spans="1:13">
      <c r="J11" s="33"/>
      <c r="K11" s="33"/>
    </row>
    <row r="12" spans="1:13">
      <c r="J12" s="33"/>
      <c r="K12" s="33"/>
    </row>
    <row r="13" spans="1:13">
      <c r="E13" s="34"/>
      <c r="J13" s="33"/>
      <c r="K13" s="33"/>
    </row>
    <row r="14" spans="1:13">
      <c r="J14" s="33"/>
      <c r="K14" s="33"/>
    </row>
    <row r="15" spans="1:13">
      <c r="J15" s="33"/>
      <c r="K15" s="33"/>
    </row>
    <row r="17" spans="10:11">
      <c r="J17" s="33"/>
      <c r="K17" s="33"/>
    </row>
    <row r="18" spans="10:11">
      <c r="J18" s="33"/>
      <c r="K18" s="33"/>
    </row>
    <row r="19" spans="10:11">
      <c r="J19" s="33"/>
      <c r="K19" s="33"/>
    </row>
    <row r="20" spans="10:11">
      <c r="J20" s="33"/>
      <c r="K20" s="33"/>
    </row>
    <row r="21" spans="10:11">
      <c r="J21" s="33"/>
      <c r="K21" s="33"/>
    </row>
    <row r="22" spans="10:11">
      <c r="J22" s="33"/>
      <c r="K22" s="33"/>
    </row>
  </sheetData>
  <scenarios current="1" sqref="M7">
    <scenario name="비교1" locked="1" count="5" user="ICI" comment="만든 사람 ICI 날짜 2021-02-04">
      <inputCells r="K2" val="5350" numFmtId="41"/>
      <inputCells r="K3" val="5430" numFmtId="41"/>
      <inputCells r="K4" val="5370" numFmtId="41"/>
      <inputCells r="K5" val="5330" numFmtId="41"/>
      <inputCells r="K6" val="5330" numFmtId="41"/>
    </scenario>
    <scenario name="비교2" locked="1" count="5" user="ICI" comment="만든 사람 ICI 날짜 2021-02-04">
      <inputCells r="K2" val="5310" numFmtId="41"/>
      <inputCells r="K3" val="5390" numFmtId="41"/>
      <inputCells r="K4" val="5330" numFmtId="41"/>
      <inputCells r="K5" val="5290" numFmtId="41"/>
      <inputCells r="K6" val="5290" numFmtId="41"/>
    </scenario>
  </scenarios>
  <phoneticPr fontId="2" type="noConversion"/>
  <pageMargins left="0.75" right="0.75" top="1" bottom="1" header="0.5" footer="0.5"/>
  <pageSetup paperSize="9" orientation="portrait" r:id="rId1"/>
  <headerFooter alignWithMargins="0"/>
  <ignoredErrors>
    <ignoredError sqref="B6:D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차트</vt:lpstr>
      </vt:variant>
      <vt:variant>
        <vt:i4>1</vt:i4>
      </vt:variant>
    </vt:vector>
  </HeadingPairs>
  <TitlesOfParts>
    <vt:vector size="6" baseType="lpstr">
      <vt:lpstr>이륜차등록</vt:lpstr>
      <vt:lpstr>피벗</vt:lpstr>
      <vt:lpstr>데이터</vt:lpstr>
      <vt:lpstr>시나리오 요약</vt:lpstr>
      <vt:lpstr>목표값과 시나리오</vt:lpstr>
      <vt:lpstr>응시자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2021-02-04T08:20:55Z</dcterms:modified>
</cp:coreProperties>
</file>