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\"/>
    </mc:Choice>
  </mc:AlternateContent>
  <bookViews>
    <workbookView xWindow="0" yWindow="72" windowWidth="19080" windowHeight="10500"/>
  </bookViews>
  <sheets>
    <sheet name="이륜차등록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M7" i="2" l="1"/>
  <c r="M3" i="2"/>
  <c r="M4" i="2"/>
  <c r="M5" i="2"/>
  <c r="M6" i="2"/>
  <c r="M2" i="2"/>
  <c r="J7" i="2" l="1"/>
  <c r="K7" i="2"/>
  <c r="I7" i="2"/>
  <c r="E3" i="2"/>
  <c r="E4" i="2"/>
  <c r="E5" i="2"/>
  <c r="E2" i="2"/>
  <c r="B6" i="2" l="1"/>
  <c r="C6" i="2"/>
  <c r="D6" i="2"/>
  <c r="L7" i="2"/>
  <c r="E6" i="2" l="1"/>
</calcChain>
</file>

<file path=xl/sharedStrings.xml><?xml version="1.0" encoding="utf-8"?>
<sst xmlns="http://schemas.openxmlformats.org/spreadsheetml/2006/main" count="133" uniqueCount="57">
  <si>
    <t>항목</t>
  </si>
  <si>
    <t>평균</t>
    <phoneticPr fontId="2" type="noConversion"/>
  </si>
  <si>
    <t>관용</t>
    <phoneticPr fontId="2" type="noConversion"/>
  </si>
  <si>
    <t>년도</t>
  </si>
  <si>
    <t>관용</t>
    <phoneticPr fontId="2" type="noConversion"/>
  </si>
  <si>
    <t>자가용</t>
    <phoneticPr fontId="2" type="noConversion"/>
  </si>
  <si>
    <t>구분</t>
    <phoneticPr fontId="2" type="noConversion"/>
  </si>
  <si>
    <t>연도</t>
    <phoneticPr fontId="2" type="noConversion"/>
  </si>
  <si>
    <t>50cc미만</t>
  </si>
  <si>
    <t>50cc이상</t>
  </si>
  <si>
    <t>100cc초과</t>
  </si>
  <si>
    <t>260cc초과</t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</si>
  <si>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</si>
  <si>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</si>
  <si>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</si>
  <si>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</si>
  <si>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</si>
  <si>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</si>
  <si>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</si>
  <si>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</si>
  <si>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</si>
  <si>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</si>
  <si>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</si>
  <si>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</si>
  <si>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</si>
  <si>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</si>
  <si>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</si>
  <si>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</si>
  <si>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자가용</t>
    <phoneticPr fontId="2" type="noConversion"/>
  </si>
  <si>
    <t>년    소계    50cc이상100cc초과260cc초과</t>
  </si>
  <si>
    <t>2005년017268250104360900065179300031423</t>
  </si>
  <si>
    <t>2006년017479250101775500069659400033576</t>
  </si>
  <si>
    <t>2007년017850510099391400075401400037123</t>
  </si>
  <si>
    <t>2008년018143990096733800080700400040057</t>
  </si>
  <si>
    <t>2009년018207290094446200083454100041726</t>
  </si>
  <si>
    <t>2010년018254740092361900085833700043518</t>
  </si>
  <si>
    <t>2011년018283120090357900087880500045928</t>
  </si>
  <si>
    <t>2012년020934660089844100094438100049825</t>
  </si>
  <si>
    <t>2013년021170350088542300097529900055074</t>
  </si>
  <si>
    <t>2014년021360850087389600101103200057038</t>
  </si>
  <si>
    <t>2015년021617740086717400104381400065964</t>
  </si>
  <si>
    <t>2016년021806880086694000106829900074007</t>
  </si>
  <si>
    <t>2017년021964750086899000108414800085680</t>
  </si>
  <si>
    <t>2018년022084240086670200109738100098469</t>
  </si>
  <si>
    <t>2019년022368950086292200111786200113118</t>
  </si>
  <si>
    <t>2020년022381440086222400111911600115335</t>
  </si>
  <si>
    <t>2018년</t>
    <phoneticPr fontId="2" type="noConversion"/>
  </si>
  <si>
    <t>2016년</t>
    <phoneticPr fontId="2" type="noConversion"/>
  </si>
  <si>
    <t>100cc초과</t>
    <phoneticPr fontId="2" type="noConversion"/>
  </si>
  <si>
    <t>연도</t>
    <phoneticPr fontId="2" type="noConversion"/>
  </si>
  <si>
    <t>50cc미만</t>
    <phoneticPr fontId="2" type="noConversion"/>
  </si>
  <si>
    <t>260cc초과</t>
    <phoneticPr fontId="2" type="noConversion"/>
  </si>
  <si>
    <t>50cc이상</t>
    <phoneticPr fontId="2" type="noConversion"/>
  </si>
  <si>
    <t>100cc초과</t>
    <phoneticPr fontId="2" type="noConversion"/>
  </si>
  <si>
    <t>구분합계</t>
    <phoneticPr fontId="2" type="noConversion"/>
  </si>
  <si>
    <t>2020년 증가율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</si>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</sst>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0.0%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2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distributed" vertical="top" wrapText="1"/>
    </xf>
    <xf numFmtId="0" fontId="4" fillId="0" borderId="0" xfId="0" applyFo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41" fontId="0" fillId="0" borderId="0" xfId="1" applyFont="1">
      <alignment vertical="center"/>
    </xf>
    <xf numFmtId="49" fontId="3" fillId="0" borderId="6" xfId="0" applyNumberFormat="1" applyFont="1" applyFill="1" applyBorder="1" applyAlignment="1">
      <alignment horizontal="distributed" vertical="center"/>
    </xf>
    <xf numFmtId="49" fontId="3" fillId="0" borderId="7" xfId="0" applyNumberFormat="1" applyFont="1" applyFill="1" applyBorder="1" applyAlignment="1">
      <alignment horizontal="distributed" vertical="center"/>
    </xf>
    <xf numFmtId="49" fontId="3" fillId="0" borderId="4" xfId="0" applyNumberFormat="1" applyFont="1" applyFill="1" applyBorder="1" applyAlignment="1">
      <alignment horizontal="distributed" vertical="center"/>
    </xf>
    <xf numFmtId="41" fontId="3" fillId="0" borderId="0" xfId="1" applyFont="1" applyFill="1" applyBorder="1" applyAlignment="1">
      <alignment horizontal="distributed" vertical="center"/>
    </xf>
    <xf numFmtId="41" fontId="3" fillId="0" borderId="5" xfId="1" applyFont="1" applyFill="1" applyBorder="1" applyAlignment="1">
      <alignment horizontal="distributed" vertical="center"/>
    </xf>
    <xf numFmtId="49" fontId="3" fillId="0" borderId="3" xfId="0" applyNumberFormat="1" applyFont="1" applyFill="1" applyBorder="1" applyAlignment="1">
      <alignment horizontal="center" vertical="center"/>
    </xf>
    <xf numFmtId="177" fontId="3" fillId="0" borderId="5" xfId="3" applyNumberFormat="1" applyFont="1" applyFill="1" applyBorder="1" applyAlignment="1">
      <alignment vertical="center"/>
    </xf>
    <xf numFmtId="176" fontId="0" fillId="0" borderId="0" xfId="0" applyNumberForma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0" borderId="11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center" vertical="center"/>
    </xf>
    <xf numFmtId="41" fontId="3" fillId="0" borderId="0" xfId="1" applyFont="1" applyFill="1" applyBorder="1" applyAlignment="1">
      <alignment vertical="center"/>
    </xf>
    <xf numFmtId="0" fontId="3" fillId="0" borderId="3" xfId="0" applyFont="1" applyBorder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41" fontId="3" fillId="0" borderId="4" xfId="1" applyFont="1" applyFill="1" applyBorder="1" applyAlignment="1">
      <alignment horizontal="distributed" vertical="center"/>
    </xf>
    <xf numFmtId="41" fontId="3" fillId="0" borderId="0" xfId="1" applyFont="1" applyBorder="1">
      <alignment vertical="center"/>
    </xf>
    <xf numFmtId="41" fontId="3" fillId="0" borderId="3" xfId="1" applyFont="1" applyBorder="1">
      <alignment vertical="center"/>
    </xf>
    <xf numFmtId="41" fontId="3" fillId="0" borderId="0" xfId="0" applyNumberFormat="1" applyFont="1">
      <alignment vertical="center"/>
    </xf>
    <xf numFmtId="41" fontId="3" fillId="0" borderId="0" xfId="1" applyFont="1">
      <alignment vertical="center"/>
    </xf>
    <xf numFmtId="41" fontId="4" fillId="0" borderId="0" xfId="1" applyFont="1">
      <alignment vertical="center"/>
    </xf>
    <xf numFmtId="0" fontId="6" fillId="2" borderId="8" xfId="0" applyFont="1" applyFill="1" applyBorder="1" applyAlignment="1">
      <alignment horizontal="distributed" vertical="center"/>
    </xf>
    <xf numFmtId="0" fontId="6" fillId="2" borderId="9" xfId="0" applyFont="1" applyFill="1" applyBorder="1" applyAlignment="1">
      <alignment horizontal="distributed" vertical="center"/>
    </xf>
    <xf numFmtId="0" fontId="6" fillId="2" borderId="8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distributed" vertical="center"/>
    </xf>
    <xf numFmtId="49" fontId="5" fillId="3" borderId="9" xfId="0" applyNumberFormat="1" applyFont="1" applyFill="1" applyBorder="1" applyAlignment="1">
      <alignment horizontal="distributed" vertical="center"/>
    </xf>
    <xf numFmtId="41" fontId="5" fillId="3" borderId="8" xfId="1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topLeftCell="A4" workbookViewId="0">
      <selection activeCell="D14" sqref="D14"/>
    </sheetView>
  </sheetViews>
  <sheetFormatPr defaultColWidth="8.8984375" defaultRowHeight="17.399999999999999"/>
  <cols>
    <col min="1" max="1" width="8.8984375" style="6"/>
    <col min="2" max="2" width="9.8984375" style="6" bestFit="1" customWidth="1"/>
    <col min="3" max="3" width="11.69921875" style="6" customWidth="1"/>
    <col min="4" max="4" width="9.8984375" style="6" bestFit="1" customWidth="1"/>
    <col min="5" max="16384" width="8.8984375" style="6"/>
  </cols>
  <sheetData>
    <row r="3" spans="1:5">
      <c r="A3" s="6" t="s">
        <v>49</v>
      </c>
      <c r="B3" s="6" t="s">
        <v>50</v>
      </c>
      <c r="C3" s="6" t="s">
        <v>9</v>
      </c>
      <c r="D3" s="6" t="s">
        <v>48</v>
      </c>
      <c r="E3" s="6" t="s">
        <v>51</v>
      </c>
    </row>
    <row r="4" spans="1:5">
      <c r="A4" s="6" t="s">
        <v>12</v>
      </c>
      <c r="B4" s="6">
        <v>0</v>
      </c>
      <c r="C4" s="29">
        <v>1043609</v>
      </c>
      <c r="D4" s="6">
        <v>651793</v>
      </c>
      <c r="E4" s="6">
        <v>31423</v>
      </c>
    </row>
    <row r="5" spans="1:5">
      <c r="A5" s="6" t="s">
        <v>13</v>
      </c>
      <c r="B5" s="6">
        <v>0</v>
      </c>
      <c r="C5" s="6">
        <v>1017755</v>
      </c>
      <c r="D5" s="6">
        <v>696594</v>
      </c>
      <c r="E5" s="6">
        <v>33576</v>
      </c>
    </row>
    <row r="6" spans="1:5">
      <c r="A6" s="6" t="s">
        <v>14</v>
      </c>
      <c r="B6" s="6">
        <v>0</v>
      </c>
      <c r="C6" s="6">
        <v>993914</v>
      </c>
      <c r="D6" s="6">
        <v>754014</v>
      </c>
      <c r="E6" s="6">
        <v>37123</v>
      </c>
    </row>
    <row r="7" spans="1:5">
      <c r="A7" s="6" t="s">
        <v>15</v>
      </c>
      <c r="B7" s="6">
        <v>0</v>
      </c>
      <c r="C7" s="6">
        <v>967338</v>
      </c>
      <c r="D7" s="6">
        <v>807004</v>
      </c>
      <c r="E7" s="6">
        <v>40057</v>
      </c>
    </row>
    <row r="8" spans="1:5">
      <c r="A8" s="6" t="s">
        <v>16</v>
      </c>
      <c r="B8" s="6">
        <v>0</v>
      </c>
      <c r="C8" s="6">
        <v>944462</v>
      </c>
      <c r="D8" s="6">
        <v>834541</v>
      </c>
      <c r="E8" s="6">
        <v>41726</v>
      </c>
    </row>
    <row r="9" spans="1:5">
      <c r="A9" s="6" t="s">
        <v>17</v>
      </c>
      <c r="B9" s="6">
        <v>0</v>
      </c>
      <c r="C9" s="6">
        <v>923619</v>
      </c>
      <c r="D9" s="6">
        <v>858337</v>
      </c>
      <c r="E9" s="6">
        <v>43518</v>
      </c>
    </row>
    <row r="10" spans="1:5">
      <c r="A10" s="6" t="s">
        <v>18</v>
      </c>
      <c r="B10" s="6">
        <v>0</v>
      </c>
      <c r="C10" s="6">
        <v>903579</v>
      </c>
      <c r="D10" s="6">
        <v>878805</v>
      </c>
      <c r="E10" s="6">
        <v>45928</v>
      </c>
    </row>
    <row r="11" spans="1:5">
      <c r="A11" s="6" t="s">
        <v>19</v>
      </c>
      <c r="B11" s="6">
        <v>200819</v>
      </c>
      <c r="C11" s="6">
        <v>898441</v>
      </c>
      <c r="D11" s="6">
        <v>944381</v>
      </c>
      <c r="E11" s="6">
        <v>49825</v>
      </c>
    </row>
    <row r="12" spans="1:5">
      <c r="A12" s="6" t="s">
        <v>20</v>
      </c>
      <c r="B12" s="6">
        <v>201239</v>
      </c>
      <c r="C12" s="6">
        <v>885423</v>
      </c>
      <c r="D12" s="6">
        <v>975299</v>
      </c>
      <c r="E12" s="6">
        <v>55074</v>
      </c>
    </row>
    <row r="13" spans="1:5">
      <c r="A13" s="6" t="s">
        <v>21</v>
      </c>
      <c r="B13" s="6">
        <v>194119</v>
      </c>
      <c r="C13" s="6">
        <v>873896</v>
      </c>
      <c r="D13" s="6">
        <v>1011032</v>
      </c>
      <c r="E13" s="6">
        <v>57038</v>
      </c>
    </row>
    <row r="14" spans="1:5">
      <c r="A14" s="6" t="s">
        <v>22</v>
      </c>
      <c r="B14" s="6">
        <v>184822</v>
      </c>
      <c r="C14" s="6">
        <v>867174</v>
      </c>
      <c r="D14" s="6">
        <v>1043814</v>
      </c>
      <c r="E14" s="6">
        <v>65964</v>
      </c>
    </row>
    <row r="15" spans="1:5">
      <c r="A15" s="6" t="s">
        <v>23</v>
      </c>
      <c r="B15" s="6">
        <v>171442</v>
      </c>
      <c r="C15" s="6">
        <v>866940</v>
      </c>
      <c r="D15" s="6">
        <v>1068299</v>
      </c>
      <c r="E15" s="6">
        <v>74007</v>
      </c>
    </row>
    <row r="16" spans="1:5">
      <c r="A16" s="6" t="s">
        <v>24</v>
      </c>
      <c r="B16" s="6">
        <v>157657</v>
      </c>
      <c r="C16" s="6">
        <v>868990</v>
      </c>
      <c r="D16" s="6">
        <v>1084148</v>
      </c>
      <c r="E16" s="6">
        <v>85680</v>
      </c>
    </row>
    <row r="17" spans="1:5">
      <c r="A17" s="6" t="s">
        <v>25</v>
      </c>
      <c r="B17" s="6">
        <v>145872</v>
      </c>
      <c r="C17" s="6">
        <v>866702</v>
      </c>
      <c r="D17" s="6">
        <v>1097381</v>
      </c>
      <c r="E17" s="6">
        <v>98469</v>
      </c>
    </row>
    <row r="18" spans="1:5">
      <c r="A18" s="6" t="s">
        <v>26</v>
      </c>
      <c r="B18" s="6">
        <v>142993</v>
      </c>
      <c r="C18" s="6">
        <v>862922</v>
      </c>
      <c r="D18" s="6">
        <v>1117862</v>
      </c>
      <c r="E18" s="6">
        <v>113118</v>
      </c>
    </row>
    <row r="19" spans="1:5">
      <c r="A19" s="6" t="s">
        <v>27</v>
      </c>
      <c r="B19" s="6">
        <v>141469</v>
      </c>
      <c r="C19" s="6">
        <v>862224</v>
      </c>
      <c r="D19" s="6">
        <v>1119116</v>
      </c>
      <c r="E19" s="6">
        <v>115335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G22" sqref="G22"/>
    </sheetView>
  </sheetViews>
  <sheetFormatPr defaultRowHeight="14.4"/>
  <cols>
    <col min="1" max="5" width="9.796875" customWidth="1"/>
    <col min="6" max="9" width="7.3984375" customWidth="1"/>
  </cols>
  <sheetData>
    <row r="1" spans="1:13" ht="17.399999999999999">
      <c r="A1" s="30" t="s">
        <v>7</v>
      </c>
      <c r="B1" s="31" t="s">
        <v>0</v>
      </c>
      <c r="C1" s="32" t="s">
        <v>52</v>
      </c>
      <c r="D1" s="32" t="s">
        <v>53</v>
      </c>
      <c r="E1" s="32" t="s">
        <v>11</v>
      </c>
      <c r="H1" s="8"/>
      <c r="J1" t="s">
        <v>29</v>
      </c>
      <c r="K1" s="8"/>
      <c r="L1" s="8"/>
      <c r="M1" s="8"/>
    </row>
    <row r="2" spans="1:13" ht="17.399999999999999">
      <c r="A2" s="19" t="s">
        <v>20</v>
      </c>
      <c r="B2" s="19" t="s">
        <v>2</v>
      </c>
      <c r="C2" s="19">
        <v>5379</v>
      </c>
      <c r="D2" s="19">
        <v>17349</v>
      </c>
      <c r="E2" s="19">
        <v>619</v>
      </c>
      <c r="H2" s="8"/>
      <c r="J2" t="s">
        <v>30</v>
      </c>
      <c r="K2" s="8"/>
      <c r="L2" s="8"/>
      <c r="M2" s="8"/>
    </row>
    <row r="3" spans="1:13" ht="17.399999999999999">
      <c r="A3" s="7" t="s">
        <v>20</v>
      </c>
      <c r="B3" s="7" t="s">
        <v>28</v>
      </c>
      <c r="C3" s="7">
        <v>880044</v>
      </c>
      <c r="D3" s="7">
        <v>957950</v>
      </c>
      <c r="E3" s="7">
        <v>54455</v>
      </c>
      <c r="H3" s="8"/>
      <c r="J3" t="s">
        <v>31</v>
      </c>
      <c r="K3" s="8"/>
      <c r="L3" s="8"/>
      <c r="M3" s="8"/>
    </row>
    <row r="4" spans="1:13" ht="17.399999999999999">
      <c r="A4" s="7" t="s">
        <v>21</v>
      </c>
      <c r="B4" s="7" t="s">
        <v>2</v>
      </c>
      <c r="C4" s="7">
        <v>5291</v>
      </c>
      <c r="D4" s="7">
        <v>18308</v>
      </c>
      <c r="E4" s="7">
        <v>596</v>
      </c>
      <c r="H4" s="8"/>
      <c r="J4" t="s">
        <v>32</v>
      </c>
      <c r="K4" s="8"/>
      <c r="L4" s="8"/>
      <c r="M4" s="8"/>
    </row>
    <row r="5" spans="1:13" ht="17.399999999999999">
      <c r="A5" s="7" t="s">
        <v>21</v>
      </c>
      <c r="B5" s="7" t="s">
        <v>28</v>
      </c>
      <c r="C5" s="7">
        <v>868605</v>
      </c>
      <c r="D5" s="7">
        <v>992724</v>
      </c>
      <c r="E5" s="7">
        <v>56442</v>
      </c>
      <c r="H5" s="8"/>
      <c r="J5" t="s">
        <v>33</v>
      </c>
      <c r="K5" s="8"/>
      <c r="L5" s="8"/>
      <c r="M5" s="8"/>
    </row>
    <row r="6" spans="1:13" ht="17.399999999999999">
      <c r="A6" s="7" t="s">
        <v>22</v>
      </c>
      <c r="B6" s="7" t="s">
        <v>2</v>
      </c>
      <c r="C6" s="7">
        <v>5259</v>
      </c>
      <c r="D6" s="7">
        <v>18874</v>
      </c>
      <c r="E6" s="7">
        <v>622</v>
      </c>
      <c r="H6" s="8"/>
      <c r="J6" t="s">
        <v>34</v>
      </c>
      <c r="K6" s="8"/>
      <c r="L6" s="8"/>
      <c r="M6" s="8"/>
    </row>
    <row r="7" spans="1:13" ht="17.399999999999999">
      <c r="A7" s="7" t="s">
        <v>22</v>
      </c>
      <c r="B7" s="7" t="s">
        <v>28</v>
      </c>
      <c r="C7" s="7">
        <v>861915</v>
      </c>
      <c r="D7" s="7">
        <v>1024940</v>
      </c>
      <c r="E7" s="7">
        <v>65342</v>
      </c>
      <c r="H7" s="8"/>
      <c r="J7" t="s">
        <v>35</v>
      </c>
      <c r="K7" s="8"/>
      <c r="L7" s="8"/>
      <c r="M7" s="8"/>
    </row>
    <row r="8" spans="1:13" ht="17.399999999999999">
      <c r="A8" s="7" t="s">
        <v>23</v>
      </c>
      <c r="B8" s="7" t="s">
        <v>2</v>
      </c>
      <c r="C8" s="7">
        <v>5326</v>
      </c>
      <c r="D8" s="7">
        <v>18997</v>
      </c>
      <c r="E8" s="7">
        <v>623</v>
      </c>
      <c r="H8" s="8"/>
      <c r="J8" t="s">
        <v>36</v>
      </c>
      <c r="K8" s="8"/>
      <c r="L8" s="8"/>
      <c r="M8" s="8"/>
    </row>
    <row r="9" spans="1:13" ht="17.399999999999999">
      <c r="A9" s="7" t="s">
        <v>23</v>
      </c>
      <c r="B9" s="7" t="s">
        <v>28</v>
      </c>
      <c r="C9" s="7">
        <v>861614</v>
      </c>
      <c r="D9" s="7">
        <v>1049302</v>
      </c>
      <c r="E9" s="7">
        <v>73384</v>
      </c>
      <c r="H9" s="8"/>
      <c r="J9" t="s">
        <v>37</v>
      </c>
      <c r="K9" s="8"/>
      <c r="L9" s="8"/>
      <c r="M9" s="8"/>
    </row>
    <row r="10" spans="1:13" ht="17.399999999999999">
      <c r="A10" s="7" t="s">
        <v>24</v>
      </c>
      <c r="B10" s="7" t="s">
        <v>2</v>
      </c>
      <c r="C10" s="7">
        <v>5408</v>
      </c>
      <c r="D10" s="7">
        <v>19258</v>
      </c>
      <c r="E10" s="7">
        <v>631</v>
      </c>
      <c r="H10" s="8"/>
      <c r="J10" t="s">
        <v>38</v>
      </c>
      <c r="K10" s="8"/>
      <c r="L10" s="8"/>
      <c r="M10" s="8"/>
    </row>
    <row r="11" spans="1:13" ht="17.399999999999999">
      <c r="A11" s="7" t="s">
        <v>24</v>
      </c>
      <c r="B11" s="7" t="s">
        <v>28</v>
      </c>
      <c r="C11" s="7">
        <v>863582</v>
      </c>
      <c r="D11" s="7">
        <v>1064890</v>
      </c>
      <c r="E11" s="7">
        <v>85049</v>
      </c>
      <c r="H11" s="8"/>
      <c r="J11" t="s">
        <v>39</v>
      </c>
      <c r="K11" s="8"/>
      <c r="L11" s="8"/>
      <c r="M11" s="8"/>
    </row>
    <row r="12" spans="1:13" ht="17.399999999999999">
      <c r="A12" s="7" t="s">
        <v>25</v>
      </c>
      <c r="B12" s="7" t="s">
        <v>2</v>
      </c>
      <c r="C12" s="7">
        <v>5349</v>
      </c>
      <c r="D12" s="7">
        <v>19322</v>
      </c>
      <c r="E12" s="7">
        <v>647</v>
      </c>
      <c r="H12" s="8"/>
      <c r="J12" t="s">
        <v>40</v>
      </c>
      <c r="K12" s="8"/>
      <c r="L12" s="8"/>
      <c r="M12" s="8"/>
    </row>
    <row r="13" spans="1:13" ht="17.399999999999999">
      <c r="A13" s="7" t="s">
        <v>25</v>
      </c>
      <c r="B13" s="7" t="s">
        <v>28</v>
      </c>
      <c r="C13" s="7">
        <v>861353</v>
      </c>
      <c r="D13" s="7">
        <v>1078059</v>
      </c>
      <c r="E13" s="7">
        <v>97822</v>
      </c>
      <c r="H13" s="8"/>
      <c r="J13" t="s">
        <v>41</v>
      </c>
      <c r="K13" s="8"/>
      <c r="L13" s="8"/>
      <c r="M13" s="8"/>
    </row>
    <row r="14" spans="1:13" ht="17.399999999999999">
      <c r="A14" s="7" t="s">
        <v>26</v>
      </c>
      <c r="B14" s="7" t="s">
        <v>2</v>
      </c>
      <c r="C14" s="7">
        <v>5309</v>
      </c>
      <c r="D14" s="7">
        <v>19263</v>
      </c>
      <c r="E14" s="7">
        <v>698</v>
      </c>
      <c r="H14" s="8"/>
      <c r="J14" t="s">
        <v>42</v>
      </c>
      <c r="K14" s="8"/>
      <c r="L14" s="8"/>
      <c r="M14" s="8"/>
    </row>
    <row r="15" spans="1:13" ht="17.399999999999999">
      <c r="A15" s="7" t="s">
        <v>26</v>
      </c>
      <c r="B15" s="7" t="s">
        <v>28</v>
      </c>
      <c r="C15" s="7">
        <v>857613</v>
      </c>
      <c r="D15" s="7">
        <v>1098599</v>
      </c>
      <c r="E15" s="7">
        <v>112420</v>
      </c>
      <c r="H15" s="8"/>
      <c r="J15" t="s">
        <v>43</v>
      </c>
      <c r="K15" s="8"/>
      <c r="L15" s="8"/>
      <c r="M15" s="8"/>
    </row>
    <row r="16" spans="1:13" ht="17.399999999999999">
      <c r="A16" s="7" t="s">
        <v>27</v>
      </c>
      <c r="B16" s="7" t="s">
        <v>2</v>
      </c>
      <c r="C16" s="7">
        <v>5306</v>
      </c>
      <c r="D16" s="7">
        <v>19135</v>
      </c>
      <c r="E16" s="7">
        <v>694</v>
      </c>
      <c r="H16" s="8"/>
      <c r="J16" t="s">
        <v>44</v>
      </c>
      <c r="K16" s="8"/>
      <c r="L16" s="8"/>
      <c r="M16" s="8"/>
    </row>
    <row r="17" spans="1:13" ht="16.5" customHeight="1" thickBot="1">
      <c r="A17" s="18" t="s">
        <v>27</v>
      </c>
      <c r="B17" s="18" t="s">
        <v>28</v>
      </c>
      <c r="C17" s="18">
        <v>856918</v>
      </c>
      <c r="D17" s="18">
        <v>1099981</v>
      </c>
      <c r="E17" s="18">
        <v>114641</v>
      </c>
      <c r="H17" s="8"/>
      <c r="J17" t="s">
        <v>45</v>
      </c>
      <c r="K17" s="8"/>
      <c r="L17" s="8"/>
      <c r="M17" s="8"/>
    </row>
    <row r="18" spans="1:13" ht="15" thickBot="1">
      <c r="C18" s="9"/>
      <c r="D18" s="9"/>
      <c r="E18" s="9"/>
    </row>
    <row r="19" spans="1:13" ht="17.399999999999999">
      <c r="A19" s="33" t="s">
        <v>3</v>
      </c>
      <c r="B19" s="34" t="s">
        <v>0</v>
      </c>
      <c r="C19" s="35" t="s">
        <v>10</v>
      </c>
      <c r="D19" s="35" t="s">
        <v>11</v>
      </c>
    </row>
    <row r="20" spans="1:13" ht="17.399999999999999">
      <c r="A20" s="19" t="s">
        <v>12</v>
      </c>
      <c r="B20" s="19" t="s">
        <v>4</v>
      </c>
      <c r="C20" s="19">
        <v>9167</v>
      </c>
      <c r="D20" s="19">
        <v>416</v>
      </c>
      <c r="F20" s="17"/>
      <c r="M20" s="8"/>
    </row>
    <row r="21" spans="1:13" ht="17.399999999999999">
      <c r="A21" s="7" t="s">
        <v>12</v>
      </c>
      <c r="B21" s="7" t="s">
        <v>5</v>
      </c>
      <c r="C21" s="7">
        <v>642626</v>
      </c>
      <c r="D21" s="7">
        <v>31007</v>
      </c>
      <c r="F21" s="17"/>
    </row>
    <row r="22" spans="1:13" ht="17.399999999999999">
      <c r="A22" s="7" t="s">
        <v>13</v>
      </c>
      <c r="B22" s="7" t="s">
        <v>4</v>
      </c>
      <c r="C22" s="7">
        <v>11446</v>
      </c>
      <c r="D22" s="7">
        <v>422</v>
      </c>
      <c r="F22" s="17"/>
    </row>
    <row r="23" spans="1:13" ht="17.399999999999999">
      <c r="A23" s="7" t="s">
        <v>13</v>
      </c>
      <c r="B23" s="7" t="s">
        <v>5</v>
      </c>
      <c r="C23" s="7">
        <v>685148</v>
      </c>
      <c r="D23" s="7">
        <v>33154</v>
      </c>
      <c r="F23" s="17"/>
    </row>
    <row r="24" spans="1:13" ht="17.399999999999999">
      <c r="A24" s="7" t="s">
        <v>14</v>
      </c>
      <c r="B24" s="7" t="s">
        <v>4</v>
      </c>
      <c r="C24" s="7">
        <v>11463</v>
      </c>
      <c r="D24" s="7">
        <v>505</v>
      </c>
      <c r="F24" s="17"/>
    </row>
    <row r="25" spans="1:13" ht="17.399999999999999">
      <c r="A25" s="7" t="s">
        <v>14</v>
      </c>
      <c r="B25" s="7" t="s">
        <v>5</v>
      </c>
      <c r="C25" s="7">
        <v>742551</v>
      </c>
      <c r="D25" s="7">
        <v>36618</v>
      </c>
      <c r="F25" s="17"/>
    </row>
    <row r="26" spans="1:13" ht="17.399999999999999">
      <c r="A26" s="7" t="s">
        <v>15</v>
      </c>
      <c r="B26" s="7" t="s">
        <v>4</v>
      </c>
      <c r="C26" s="7">
        <v>11108</v>
      </c>
      <c r="D26" s="7">
        <v>532</v>
      </c>
      <c r="F26" s="17"/>
    </row>
    <row r="27" spans="1:13" ht="17.399999999999999">
      <c r="A27" s="7" t="s">
        <v>15</v>
      </c>
      <c r="B27" s="7" t="s">
        <v>5</v>
      </c>
      <c r="C27" s="7">
        <v>795896</v>
      </c>
      <c r="D27" s="7">
        <v>39525</v>
      </c>
      <c r="F27" s="17"/>
    </row>
    <row r="28" spans="1:13" ht="17.399999999999999">
      <c r="A28" s="7" t="s">
        <v>16</v>
      </c>
      <c r="B28" s="7" t="s">
        <v>4</v>
      </c>
      <c r="C28" s="7">
        <v>11443</v>
      </c>
      <c r="D28" s="7">
        <v>550</v>
      </c>
      <c r="F28" s="17"/>
    </row>
    <row r="29" spans="1:13" ht="17.399999999999999">
      <c r="A29" s="7" t="s">
        <v>16</v>
      </c>
      <c r="B29" s="7" t="s">
        <v>5</v>
      </c>
      <c r="C29" s="7">
        <v>823098</v>
      </c>
      <c r="D29" s="7">
        <v>41176</v>
      </c>
      <c r="F29" s="17"/>
    </row>
    <row r="30" spans="1:13" ht="17.399999999999999">
      <c r="A30" s="7" t="s">
        <v>17</v>
      </c>
      <c r="B30" s="7" t="s">
        <v>4</v>
      </c>
      <c r="C30" s="7">
        <v>11830</v>
      </c>
      <c r="D30" s="7">
        <v>562</v>
      </c>
      <c r="F30" s="17"/>
    </row>
    <row r="31" spans="1:13" ht="17.399999999999999">
      <c r="A31" s="7" t="s">
        <v>17</v>
      </c>
      <c r="B31" s="7" t="s">
        <v>5</v>
      </c>
      <c r="C31" s="7">
        <v>846507</v>
      </c>
      <c r="D31" s="7">
        <v>42956</v>
      </c>
      <c r="F31" s="17"/>
    </row>
    <row r="32" spans="1:13" ht="17.399999999999999">
      <c r="A32" s="7" t="s">
        <v>18</v>
      </c>
      <c r="B32" s="7" t="s">
        <v>4</v>
      </c>
      <c r="C32" s="7">
        <v>13840</v>
      </c>
      <c r="D32" s="7">
        <v>565</v>
      </c>
      <c r="F32" s="17"/>
    </row>
    <row r="33" spans="1:6" ht="17.399999999999999">
      <c r="A33" s="7" t="s">
        <v>18</v>
      </c>
      <c r="B33" s="7" t="s">
        <v>5</v>
      </c>
      <c r="C33" s="7">
        <v>864965</v>
      </c>
      <c r="D33" s="7">
        <v>45363</v>
      </c>
      <c r="F33" s="17"/>
    </row>
    <row r="34" spans="1:6" ht="17.399999999999999">
      <c r="A34" s="7" t="s">
        <v>19</v>
      </c>
      <c r="B34" s="7" t="s">
        <v>4</v>
      </c>
      <c r="C34" s="7">
        <v>15644</v>
      </c>
      <c r="D34" s="7">
        <v>593</v>
      </c>
      <c r="F34" s="17"/>
    </row>
    <row r="35" spans="1:6" ht="18" thickBot="1">
      <c r="A35" s="18" t="s">
        <v>19</v>
      </c>
      <c r="B35" s="18" t="s">
        <v>5</v>
      </c>
      <c r="C35" s="18">
        <v>928737</v>
      </c>
      <c r="D35" s="18">
        <v>49232</v>
      </c>
      <c r="F35" s="17"/>
    </row>
  </sheetData>
  <sortState ref="A20:D35">
    <sortCondition ref="A20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activeCell="D18" sqref="D18"/>
    </sheetView>
  </sheetViews>
  <sheetFormatPr defaultColWidth="8.8984375" defaultRowHeight="13.2"/>
  <cols>
    <col min="1" max="4" width="9.796875" style="1" customWidth="1"/>
    <col min="5" max="5" width="10.59765625" style="1" customWidth="1"/>
    <col min="6" max="7" width="4.3984375" style="1" customWidth="1"/>
    <col min="8" max="8" width="12.5" style="1" customWidth="1"/>
    <col min="9" max="13" width="8.69921875" style="1" customWidth="1"/>
    <col min="14" max="16384" width="8.8984375" style="1"/>
  </cols>
  <sheetData>
    <row r="1" spans="1:13">
      <c r="A1" s="11" t="s">
        <v>6</v>
      </c>
      <c r="B1" s="20" t="s">
        <v>46</v>
      </c>
      <c r="C1" s="20" t="s">
        <v>26</v>
      </c>
      <c r="D1" s="23" t="s">
        <v>27</v>
      </c>
      <c r="E1" s="10" t="s">
        <v>1</v>
      </c>
      <c r="H1" s="3" t="s">
        <v>0</v>
      </c>
      <c r="I1" s="2" t="s">
        <v>8</v>
      </c>
      <c r="J1" s="2" t="s">
        <v>9</v>
      </c>
      <c r="K1" s="2" t="s">
        <v>10</v>
      </c>
      <c r="L1" s="5" t="s">
        <v>11</v>
      </c>
      <c r="M1" s="5" t="s">
        <v>56</v>
      </c>
    </row>
    <row r="2" spans="1:13">
      <c r="A2" s="22" t="s">
        <v>8</v>
      </c>
      <c r="B2" s="25">
        <v>144276</v>
      </c>
      <c r="C2" s="25">
        <v>141180</v>
      </c>
      <c r="D2" s="26">
        <v>139634</v>
      </c>
      <c r="E2" s="13">
        <f>AVERAGE(B2:D2)</f>
        <v>141696.66666666666</v>
      </c>
      <c r="H2" s="15" t="s">
        <v>47</v>
      </c>
      <c r="I2" s="21">
        <v>1428</v>
      </c>
      <c r="J2" s="21">
        <v>5326</v>
      </c>
      <c r="K2" s="21">
        <v>18997</v>
      </c>
      <c r="L2" s="21">
        <v>623</v>
      </c>
      <c r="M2" s="21">
        <f>SUM(I2:L2)</f>
        <v>26374</v>
      </c>
    </row>
    <row r="3" spans="1:13">
      <c r="A3" s="22" t="s">
        <v>9</v>
      </c>
      <c r="B3" s="25">
        <v>861353</v>
      </c>
      <c r="C3" s="25">
        <v>857613</v>
      </c>
      <c r="D3" s="26">
        <v>856918</v>
      </c>
      <c r="E3" s="13">
        <f t="shared" ref="E3:E6" si="0">AVERAGE(B3:D3)</f>
        <v>858628</v>
      </c>
      <c r="H3" s="15" t="s">
        <v>24</v>
      </c>
      <c r="I3" s="21">
        <v>1549</v>
      </c>
      <c r="J3" s="21">
        <v>5408</v>
      </c>
      <c r="K3" s="21">
        <v>19258</v>
      </c>
      <c r="L3" s="21">
        <v>631</v>
      </c>
      <c r="M3" s="21">
        <f t="shared" ref="M3:M6" si="1">SUM(I3:L3)</f>
        <v>26846</v>
      </c>
    </row>
    <row r="4" spans="1:13">
      <c r="A4" s="22" t="s">
        <v>10</v>
      </c>
      <c r="B4" s="25">
        <v>1078059</v>
      </c>
      <c r="C4" s="25">
        <v>1098599</v>
      </c>
      <c r="D4" s="26">
        <v>1099981</v>
      </c>
      <c r="E4" s="13">
        <f t="shared" si="0"/>
        <v>1092213</v>
      </c>
      <c r="H4" s="15" t="s">
        <v>25</v>
      </c>
      <c r="I4" s="21">
        <v>1596</v>
      </c>
      <c r="J4" s="21">
        <v>5349</v>
      </c>
      <c r="K4" s="21">
        <v>19322</v>
      </c>
      <c r="L4" s="21">
        <v>647</v>
      </c>
      <c r="M4" s="21">
        <f t="shared" si="1"/>
        <v>26914</v>
      </c>
    </row>
    <row r="5" spans="1:13">
      <c r="A5" s="22" t="s">
        <v>11</v>
      </c>
      <c r="B5" s="25">
        <v>97822</v>
      </c>
      <c r="C5" s="25">
        <v>112420</v>
      </c>
      <c r="D5" s="26">
        <v>114641</v>
      </c>
      <c r="E5" s="13">
        <f t="shared" si="0"/>
        <v>108294.33333333333</v>
      </c>
      <c r="H5" s="15" t="s">
        <v>26</v>
      </c>
      <c r="I5" s="21">
        <v>1813</v>
      </c>
      <c r="J5" s="21">
        <v>5309</v>
      </c>
      <c r="K5" s="21">
        <v>19263</v>
      </c>
      <c r="L5" s="21">
        <v>698</v>
      </c>
      <c r="M5" s="21">
        <f t="shared" si="1"/>
        <v>27083</v>
      </c>
    </row>
    <row r="6" spans="1:13" ht="13.8" thickBot="1">
      <c r="A6" s="12" t="s">
        <v>54</v>
      </c>
      <c r="B6" s="14">
        <f>SUM(B2:B5)</f>
        <v>2181510</v>
      </c>
      <c r="C6" s="14">
        <f>SUM(C2:C5)</f>
        <v>2209812</v>
      </c>
      <c r="D6" s="24">
        <f>SUM(D2:D5)</f>
        <v>2211174</v>
      </c>
      <c r="E6" s="14">
        <f t="shared" si="0"/>
        <v>2200832</v>
      </c>
      <c r="H6" s="15" t="s">
        <v>27</v>
      </c>
      <c r="I6" s="21">
        <v>1835</v>
      </c>
      <c r="J6" s="21">
        <v>5306</v>
      </c>
      <c r="K6" s="21">
        <v>19135</v>
      </c>
      <c r="L6" s="21">
        <v>694</v>
      </c>
      <c r="M6" s="21">
        <f t="shared" si="1"/>
        <v>26970</v>
      </c>
    </row>
    <row r="7" spans="1:13" ht="13.8" thickBot="1">
      <c r="H7" s="4" t="s">
        <v>55</v>
      </c>
      <c r="I7" s="16">
        <f>I6/I5</f>
        <v>1.012134583563155</v>
      </c>
      <c r="J7" s="16">
        <f t="shared" ref="J7:M7" si="2">J6/J5</f>
        <v>0.99943492183085325</v>
      </c>
      <c r="K7" s="16">
        <f t="shared" si="2"/>
        <v>0.99335513679073872</v>
      </c>
      <c r="L7" s="16">
        <f t="shared" si="2"/>
        <v>0.99426934097421205</v>
      </c>
      <c r="M7" s="16">
        <f t="shared" si="2"/>
        <v>0.99582764095558096</v>
      </c>
    </row>
    <row r="11" spans="1:13">
      <c r="J11" s="27"/>
      <c r="K11" s="27"/>
    </row>
    <row r="12" spans="1:13">
      <c r="J12" s="27"/>
      <c r="K12" s="27"/>
    </row>
    <row r="13" spans="1:13">
      <c r="E13" s="28"/>
      <c r="J13" s="27"/>
      <c r="K13" s="27"/>
    </row>
    <row r="14" spans="1:13">
      <c r="J14" s="27"/>
      <c r="K14" s="27"/>
    </row>
    <row r="15" spans="1:13">
      <c r="J15" s="27"/>
      <c r="K15" s="27"/>
    </row>
    <row r="17" spans="10:11">
      <c r="J17" s="27"/>
      <c r="K17" s="27"/>
    </row>
    <row r="18" spans="10:11">
      <c r="J18" s="27"/>
      <c r="K18" s="27"/>
    </row>
    <row r="19" spans="10:11">
      <c r="J19" s="27"/>
      <c r="K19" s="27"/>
    </row>
    <row r="20" spans="10:11">
      <c r="J20" s="27"/>
      <c r="K20" s="27"/>
    </row>
    <row r="21" spans="10:11">
      <c r="J21" s="27"/>
      <c r="K21" s="27"/>
    </row>
    <row r="22" spans="10:11">
      <c r="J22" s="27"/>
      <c r="K22" s="27"/>
    </row>
  </sheetData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B6:D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이륜차등록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2021-02-04T07:43:53Z</dcterms:modified>
</cp:coreProperties>
</file>