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tabRatio="768" firstSheet="1" activeTab="4"/>
  </bookViews>
  <sheets>
    <sheet name="응시자" sheetId="6" r:id="rId1"/>
    <sheet name="차량등록" sheetId="4" r:id="rId2"/>
    <sheet name="피벗" sheetId="7" r:id="rId3"/>
    <sheet name="데이터" sheetId="1" r:id="rId4"/>
    <sheet name="시나리오 요약" sheetId="11" r:id="rId5"/>
    <sheet name="목표값과 시나리오" sheetId="2" r:id="rId6"/>
  </sheets>
  <definedNames>
    <definedName name="_xlnm._FilterDatabase" localSheetId="1" hidden="1">차량등록!$B$3:$B$19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E40" i="1" l="1"/>
  <c r="C40" i="1"/>
  <c r="E39" i="1"/>
  <c r="C39" i="1"/>
  <c r="E34" i="1"/>
  <c r="C34" i="1"/>
  <c r="E29" i="1"/>
  <c r="C29" i="1"/>
  <c r="E24" i="1"/>
  <c r="C24" i="1"/>
  <c r="G25" i="4"/>
  <c r="F25" i="4"/>
  <c r="G24" i="4"/>
  <c r="F24" i="4"/>
  <c r="G23" i="4"/>
  <c r="F23" i="4"/>
  <c r="G22" i="4"/>
  <c r="F22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4" i="4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L2" i="2" l="1"/>
  <c r="L3" i="2"/>
  <c r="L4" i="2"/>
  <c r="L5" i="2"/>
  <c r="L6" i="2"/>
  <c r="J7" i="2" l="1"/>
  <c r="K7" i="2"/>
  <c r="I7" i="2"/>
  <c r="E3" i="2"/>
  <c r="E4" i="2"/>
  <c r="E5" i="2"/>
  <c r="E2" i="2"/>
  <c r="B6" i="2" l="1"/>
  <c r="C6" i="2"/>
  <c r="D6" i="2"/>
  <c r="L7" i="2"/>
  <c r="E6" i="2" l="1"/>
</calcChain>
</file>

<file path=xl/sharedStrings.xml><?xml version="1.0" encoding="utf-8"?>
<sst xmlns="http://schemas.openxmlformats.org/spreadsheetml/2006/main" count="166" uniqueCount="87">
  <si>
    <t>평균</t>
    <phoneticPr fontId="2" type="noConversion"/>
  </si>
  <si>
    <t>평균</t>
    <phoneticPr fontId="2" type="noConversion"/>
  </si>
  <si>
    <t>화물</t>
  </si>
  <si>
    <t>특수</t>
  </si>
  <si>
    <t>승용</t>
  </si>
  <si>
    <t>승합</t>
  </si>
  <si>
    <t>연도</t>
    <phoneticPr fontId="2" type="noConversion"/>
  </si>
  <si>
    <t>(단위:만대)</t>
    <phoneticPr fontId="2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</si>
  <si>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</si>
  <si>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</si>
  <si>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</si>
  <si>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</si>
  <si>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</si>
  <si>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</si>
  <si>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</si>
  <si>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</si>
  <si>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</si>
  <si>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</si>
  <si>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</si>
  <si>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</si>
  <si>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</si>
  <si>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</si>
  <si>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</si>
  <si>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</si>
  <si>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등록대수</t>
  </si>
  <si>
    <t>5~9대</t>
  </si>
  <si>
    <t>10~19대</t>
  </si>
  <si>
    <t>20~49대</t>
  </si>
  <si>
    <t>50~99대</t>
  </si>
  <si>
    <t>2016년</t>
    <phoneticPr fontId="2" type="noConversion"/>
  </si>
  <si>
    <t>규모</t>
    <phoneticPr fontId="2" type="noConversion"/>
  </si>
  <si>
    <t>기업체수</t>
    <phoneticPr fontId="2" type="noConversion"/>
  </si>
  <si>
    <t>종사자수</t>
  </si>
  <si>
    <t>차량대수</t>
  </si>
  <si>
    <t>차량대수</t>
    <phoneticPr fontId="2" type="noConversion"/>
  </si>
  <si>
    <t>시내버스1</t>
    <phoneticPr fontId="2" type="noConversion"/>
  </si>
  <si>
    <t>시내버스2</t>
  </si>
  <si>
    <t>시내버스3</t>
  </si>
  <si>
    <t>시내버스4</t>
  </si>
  <si>
    <t>2018년</t>
    <phoneticPr fontId="2" type="noConversion"/>
  </si>
  <si>
    <t>2016년</t>
    <phoneticPr fontId="2" type="noConversion"/>
  </si>
  <si>
    <t>2020년 증가율</t>
    <phoneticPr fontId="2" type="noConversion"/>
  </si>
  <si>
    <t>차량</t>
    <phoneticPr fontId="2" type="noConversion"/>
  </si>
  <si>
    <t>차량합계</t>
    <phoneticPr fontId="2" type="noConversion"/>
  </si>
  <si>
    <t>연도</t>
    <phoneticPr fontId="2" type="noConversion"/>
  </si>
  <si>
    <t>승용차</t>
    <phoneticPr fontId="2" type="noConversion"/>
  </si>
  <si>
    <t>승합차</t>
    <phoneticPr fontId="2" type="noConversion"/>
  </si>
  <si>
    <t>화물차</t>
    <phoneticPr fontId="2" type="noConversion"/>
  </si>
  <si>
    <t>비고</t>
    <phoneticPr fontId="2" type="noConversion"/>
  </si>
  <si>
    <t>연도</t>
    <phoneticPr fontId="2" type="noConversion"/>
  </si>
  <si>
    <t>차종별 등록 현황</t>
    <phoneticPr fontId="2" type="noConversion"/>
  </si>
  <si>
    <t>비교지표</t>
    <phoneticPr fontId="2" type="noConversion"/>
  </si>
  <si>
    <t>종사자수</t>
    <phoneticPr fontId="2" type="noConversion"/>
  </si>
  <si>
    <t>형태</t>
    <phoneticPr fontId="2" type="noConversion"/>
  </si>
  <si>
    <t>기업체수</t>
    <phoneticPr fontId="2" type="noConversion"/>
  </si>
  <si>
    <t>특수차량</t>
    <phoneticPr fontId="2" type="noConversion"/>
  </si>
  <si>
    <t>시내버스1</t>
  </si>
  <si>
    <t>총합계</t>
  </si>
  <si>
    <t>최대값 : 종사자수</t>
  </si>
  <si>
    <t>최대값 : 차량대수</t>
  </si>
  <si>
    <t>열 레이블</t>
  </si>
  <si>
    <t>값</t>
  </si>
  <si>
    <t>50~99대 평균</t>
  </si>
  <si>
    <t>5~9대 평균</t>
  </si>
  <si>
    <t>20~49대 평균</t>
  </si>
  <si>
    <t>10~19대 평균</t>
  </si>
  <si>
    <t>전체 평균</t>
  </si>
  <si>
    <t>연도</t>
    <phoneticPr fontId="2" type="noConversion"/>
  </si>
  <si>
    <t>년</t>
  </si>
  <si>
    <t>전년대비</t>
  </si>
  <si>
    <t>$J$2</t>
  </si>
  <si>
    <t>$J$3</t>
  </si>
  <si>
    <t>$J$4</t>
  </si>
  <si>
    <t>$J$5</t>
  </si>
  <si>
    <t>$J$6</t>
  </si>
  <si>
    <t>$L$7</t>
  </si>
  <si>
    <t>유형1</t>
  </si>
  <si>
    <t>만든 사람 ICI 날짜 2021-02-04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</si>
  <si>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</si>
  <si>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</si>
  <si>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</si>
  <si>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</si>
  <si>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</si>
  <si>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</si>
  <si>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</si>
  <si>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</si>
  <si>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$J$7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</si>
</sst>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0.0%"/>
    <numFmt numFmtId="178" formatCode="[&lt;5.9]**0.0;0.0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돋움"/>
      <family val="3"/>
      <charset val="129"/>
    </font>
    <font>
      <b/>
      <sz val="16"/>
      <name val="궁서체"/>
      <family val="1"/>
      <charset val="129"/>
    </font>
    <font>
      <sz val="10"/>
      <name val="궁서체"/>
      <family val="1"/>
      <charset val="129"/>
    </font>
    <font>
      <b/>
      <sz val="10"/>
      <name val="궁서체"/>
      <family val="1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2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41" fontId="0" fillId="0" borderId="0" xfId="1" applyFont="1">
      <alignment vertical="center"/>
    </xf>
    <xf numFmtId="176" fontId="4" fillId="0" borderId="6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7" xfId="0" applyNumberFormat="1" applyFont="1" applyFill="1" applyBorder="1" applyAlignment="1">
      <alignment vertical="center"/>
    </xf>
    <xf numFmtId="176" fontId="4" fillId="0" borderId="8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horizontal="distributed" vertical="center"/>
    </xf>
    <xf numFmtId="49" fontId="3" fillId="0" borderId="8" xfId="0" applyNumberFormat="1" applyFont="1" applyFill="1" applyBorder="1" applyAlignment="1">
      <alignment horizontal="distributed" vertical="center"/>
    </xf>
    <xf numFmtId="49" fontId="3" fillId="0" borderId="4" xfId="0" applyNumberFormat="1" applyFont="1" applyFill="1" applyBorder="1" applyAlignment="1">
      <alignment horizontal="distributed" vertical="center"/>
    </xf>
    <xf numFmtId="49" fontId="3" fillId="0" borderId="9" xfId="0" applyNumberFormat="1" applyFont="1" applyFill="1" applyBorder="1" applyAlignment="1">
      <alignment horizontal="distributed" vertical="center"/>
    </xf>
    <xf numFmtId="41" fontId="3" fillId="0" borderId="10" xfId="1" applyFont="1" applyFill="1" applyBorder="1" applyAlignment="1">
      <alignment horizontal="distributed" vertical="center"/>
    </xf>
    <xf numFmtId="41" fontId="3" fillId="0" borderId="5" xfId="1" applyFont="1" applyFill="1" applyBorder="1" applyAlignment="1">
      <alignment horizontal="distributed" vertical="center"/>
    </xf>
    <xf numFmtId="41" fontId="3" fillId="0" borderId="11" xfId="1" applyFont="1" applyFill="1" applyBorder="1" applyAlignment="1">
      <alignment horizontal="distributed" vertical="center"/>
    </xf>
    <xf numFmtId="49" fontId="3" fillId="0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2" borderId="1" xfId="0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1" fontId="5" fillId="3" borderId="1" xfId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7" xfId="1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distributed" vertical="center"/>
    </xf>
    <xf numFmtId="177" fontId="3" fillId="0" borderId="13" xfId="3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horizontal="distributed" vertical="top" wrapText="1"/>
    </xf>
    <xf numFmtId="49" fontId="3" fillId="0" borderId="8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7" fontId="3" fillId="0" borderId="12" xfId="3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0" fillId="0" borderId="14" xfId="0" applyFont="1" applyBorder="1" applyAlignment="1">
      <alignment horizontal="center" vertical="center"/>
    </xf>
    <xf numFmtId="176" fontId="10" fillId="0" borderId="15" xfId="0" applyNumberFormat="1" applyFont="1" applyBorder="1">
      <alignment vertical="center"/>
    </xf>
    <xf numFmtId="178" fontId="10" fillId="0" borderId="15" xfId="0" applyNumberFormat="1" applyFont="1" applyBorder="1">
      <alignment vertical="center"/>
    </xf>
    <xf numFmtId="3" fontId="10" fillId="0" borderId="15" xfId="0" applyNumberFormat="1" applyFon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76" fontId="10" fillId="0" borderId="18" xfId="0" applyNumberFormat="1" applyFont="1" applyBorder="1">
      <alignment vertical="center"/>
    </xf>
    <xf numFmtId="178" fontId="10" fillId="0" borderId="18" xfId="0" applyNumberFormat="1" applyFont="1" applyBorder="1">
      <alignment vertical="center"/>
    </xf>
    <xf numFmtId="3" fontId="10" fillId="0" borderId="18" xfId="0" applyNumberFormat="1" applyFont="1" applyBorder="1">
      <alignment vertical="center"/>
    </xf>
    <xf numFmtId="0" fontId="10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distributed" vertical="center"/>
    </xf>
    <xf numFmtId="0" fontId="11" fillId="0" borderId="21" xfId="0" applyFont="1" applyBorder="1" applyAlignment="1">
      <alignment horizontal="distributed" vertical="center"/>
    </xf>
    <xf numFmtId="0" fontId="11" fillId="0" borderId="22" xfId="0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12" fillId="0" borderId="3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13" xfId="0" applyNumberFormat="1" applyFill="1" applyBorder="1" applyAlignment="1">
      <alignment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23" xfId="0" applyFont="1" applyFill="1" applyBorder="1" applyAlignment="1">
      <alignment horizontal="left" vertical="center"/>
    </xf>
    <xf numFmtId="0" fontId="0" fillId="0" borderId="24" xfId="0" applyFill="1" applyBorder="1" applyAlignment="1">
      <alignment vertical="center"/>
    </xf>
    <xf numFmtId="0" fontId="14" fillId="5" borderId="0" xfId="0" applyFont="1" applyFill="1" applyBorder="1" applyAlignment="1">
      <alignment horizontal="left" vertical="center"/>
    </xf>
    <xf numFmtId="0" fontId="15" fillId="5" borderId="24" xfId="0" applyFont="1" applyFill="1" applyBorder="1" applyAlignment="1">
      <alignment horizontal="left" vertical="center"/>
    </xf>
    <xf numFmtId="0" fontId="14" fillId="5" borderId="13" xfId="0" applyFont="1" applyFill="1" applyBorder="1" applyAlignment="1">
      <alignment horizontal="left" vertical="center"/>
    </xf>
    <xf numFmtId="0" fontId="13" fillId="4" borderId="23" xfId="0" applyFont="1" applyFill="1" applyBorder="1" applyAlignment="1">
      <alignment horizontal="right" vertical="center"/>
    </xf>
    <xf numFmtId="0" fontId="13" fillId="4" borderId="7" xfId="0" applyFont="1" applyFill="1" applyBorder="1" applyAlignment="1">
      <alignment horizontal="right" vertical="center"/>
    </xf>
    <xf numFmtId="176" fontId="0" fillId="6" borderId="0" xfId="0" applyNumberForma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177" fontId="0" fillId="0" borderId="0" xfId="0" applyNumberForma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176" fontId="4" fillId="0" borderId="13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</cellXfs>
  <cellStyles count="4">
    <cellStyle name="백분율" xfId="3" builtinId="5"/>
    <cellStyle name="쉼표 [0]" xfId="1" builtinId="6"/>
    <cellStyle name="표준" xfId="0" builtinId="0"/>
    <cellStyle name="표준 2" xfId="2"/>
  </cellStyles>
  <dxfs count="2">
    <dxf>
      <font>
        <b/>
        <i/>
      </font>
    </dxf>
    <dxf>
      <font>
        <b/>
        <i/>
      </font>
    </dxf>
  </dxfs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차량 등록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0"/>
      <c:rotY val="15"/>
      <c:depthPercent val="2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차량등록!$B$21</c:f>
              <c:strCache>
                <c:ptCount val="1"/>
                <c:pt idx="0">
                  <c:v>승용차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678-43B5-98FC-C655949A5A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차량등록!$A$22:$A$25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차량등록!$B$22:$B$25</c:f>
              <c:numCache>
                <c:formatCode>#,##0_);[Red]\(#,##0\)</c:formatCode>
                <c:ptCount val="4"/>
                <c:pt idx="0">
                  <c:v>1112</c:v>
                </c:pt>
                <c:pt idx="1">
                  <c:v>1161</c:v>
                </c:pt>
                <c:pt idx="2">
                  <c:v>1210</c:v>
                </c:pt>
                <c:pt idx="3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78-43B5-98FC-C655949A5A01}"/>
            </c:ext>
          </c:extLst>
        </c:ser>
        <c:ser>
          <c:idx val="1"/>
          <c:order val="1"/>
          <c:tx>
            <c:strRef>
              <c:f>차량등록!$C$21</c:f>
              <c:strCache>
                <c:ptCount val="1"/>
                <c:pt idx="0">
                  <c:v>승합차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shade val="95000"/>
                </a:schemeClr>
              </a:contourClr>
            </a:sp3d>
          </c:spPr>
          <c:invertIfNegative val="0"/>
          <c:cat>
            <c:strRef>
              <c:f>차량등록!$A$22:$A$25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차량등록!$C$22:$C$25</c:f>
              <c:numCache>
                <c:formatCode>#,##0_);[Red]\(#,##0\)</c:formatCode>
                <c:ptCount val="4"/>
                <c:pt idx="0">
                  <c:v>112</c:v>
                </c:pt>
                <c:pt idx="1">
                  <c:v>111</c:v>
                </c:pt>
                <c:pt idx="2">
                  <c:v>110</c:v>
                </c:pt>
                <c:pt idx="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78-43B5-98FC-C655949A5A01}"/>
            </c:ext>
          </c:extLst>
        </c:ser>
        <c:ser>
          <c:idx val="2"/>
          <c:order val="2"/>
          <c:tx>
            <c:strRef>
              <c:f>차량등록!$D$21</c:f>
              <c:strCache>
                <c:ptCount val="1"/>
                <c:pt idx="0">
                  <c:v>화물차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cat>
            <c:strRef>
              <c:f>차량등록!$A$22:$A$25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차량등록!$D$22:$D$25</c:f>
              <c:numCache>
                <c:formatCode>#,##0_);[Red]\(#,##0\)</c:formatCode>
                <c:ptCount val="4"/>
                <c:pt idx="0">
                  <c:v>310</c:v>
                </c:pt>
                <c:pt idx="1">
                  <c:v>313</c:v>
                </c:pt>
                <c:pt idx="2">
                  <c:v>317</c:v>
                </c:pt>
                <c:pt idx="3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78-43B5-98FC-C655949A5A01}"/>
            </c:ext>
          </c:extLst>
        </c:ser>
        <c:ser>
          <c:idx val="3"/>
          <c:order val="3"/>
          <c:tx>
            <c:strRef>
              <c:f>차량등록!$E$21</c:f>
              <c:strCache>
                <c:ptCount val="1"/>
                <c:pt idx="0">
                  <c:v>특수차량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4">
                  <a:shade val="95000"/>
                </a:schemeClr>
              </a:contourClr>
            </a:sp3d>
          </c:spPr>
          <c:invertIfNegative val="0"/>
          <c:cat>
            <c:strRef>
              <c:f>차량등록!$A$22:$A$25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차량등록!$E$22:$E$25</c:f>
              <c:numCache>
                <c:formatCode>[&lt;5.9]**0.0;0.0</c:formatCode>
                <c:ptCount val="4"/>
                <c:pt idx="0">
                  <c:v>4.8</c:v>
                </c:pt>
                <c:pt idx="1">
                  <c:v>4.9000000000000004</c:v>
                </c:pt>
                <c:pt idx="2">
                  <c:v>5.2</c:v>
                </c:pt>
                <c:pt idx="3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78-43B5-98FC-C655949A5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285327216"/>
        <c:axId val="1285327632"/>
        <c:axId val="0"/>
      </c:bar3DChart>
      <c:catAx>
        <c:axId val="128532721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85327632"/>
        <c:crosses val="autoZero"/>
        <c:auto val="1"/>
        <c:lblAlgn val="ctr"/>
        <c:lblOffset val="100"/>
        <c:noMultiLvlLbl val="0"/>
      </c:catAx>
      <c:valAx>
        <c:axId val="1285327632"/>
        <c:scaling>
          <c:orientation val="maxMin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8532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0.79743</cdr:x>
      <cdr:y>0.04387</cdr:y>
    </cdr:from>
    <cdr:to>
      <cdr:x>0.91996</cdr:x>
      <cdr:y>0.08321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08843" y="266241"/>
          <a:ext cx="1138410" cy="2386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만대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1.878327546299" createdVersion="6" refreshedVersion="6" minRefreshableVersion="3" recordCount="16">
  <cacheSource type="worksheet">
    <worksheetSource ref="A1:E17" sheet="데이터"/>
  </cacheSource>
  <cacheFields count="5">
    <cacheField name="연도" numFmtId="176">
      <sharedItems/>
    </cacheField>
    <cacheField name="규모" numFmtId="176">
      <sharedItems count="4">
        <s v="시내버스1"/>
        <s v="시내버스2"/>
        <s v="시내버스3"/>
        <s v="시내버스4"/>
      </sharedItems>
    </cacheField>
    <cacheField name="기업체수" numFmtId="176">
      <sharedItems containsSemiMixedTypes="0" containsString="0" containsNumber="1" containsInteger="1" minValue="101" maxValue="182"/>
    </cacheField>
    <cacheField name="종사자수" numFmtId="176">
      <sharedItems containsSemiMixedTypes="0" containsString="0" containsNumber="1" containsInteger="1" minValue="1900" maxValue="31472"/>
    </cacheField>
    <cacheField name="차량대수" numFmtId="176">
      <sharedItems containsSemiMixedTypes="0" containsString="0" containsNumber="1" containsInteger="1" minValue="770" maxValue="128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2016년"/>
    <x v="0"/>
    <n v="107"/>
    <n v="1939"/>
    <n v="818"/>
  </r>
  <r>
    <s v="2016년"/>
    <x v="1"/>
    <n v="166"/>
    <n v="4849"/>
    <n v="2279"/>
  </r>
  <r>
    <s v="2016년"/>
    <x v="2"/>
    <n v="133"/>
    <n v="9695"/>
    <n v="4530"/>
  </r>
  <r>
    <s v="2016년"/>
    <x v="3"/>
    <n v="178"/>
    <n v="30334"/>
    <n v="12739"/>
  </r>
  <r>
    <s v="2017년"/>
    <x v="0"/>
    <n v="101"/>
    <n v="1900"/>
    <n v="770"/>
  </r>
  <r>
    <s v="2017년"/>
    <x v="1"/>
    <n v="158"/>
    <n v="4721"/>
    <n v="2159"/>
  </r>
  <r>
    <s v="2017년"/>
    <x v="2"/>
    <n v="136"/>
    <n v="9841"/>
    <n v="4624"/>
  </r>
  <r>
    <s v="2017년"/>
    <x v="3"/>
    <n v="174"/>
    <n v="28958"/>
    <n v="12268"/>
  </r>
  <r>
    <s v="2018년"/>
    <x v="0"/>
    <n v="106"/>
    <n v="1977"/>
    <n v="797"/>
  </r>
  <r>
    <s v="2018년"/>
    <x v="1"/>
    <n v="151"/>
    <n v="4669"/>
    <n v="2093"/>
  </r>
  <r>
    <s v="2018년"/>
    <x v="2"/>
    <n v="136"/>
    <n v="9817"/>
    <n v="4707"/>
  </r>
  <r>
    <s v="2018년"/>
    <x v="3"/>
    <n v="175"/>
    <n v="30007"/>
    <n v="12325"/>
  </r>
  <r>
    <s v="2019년"/>
    <x v="0"/>
    <n v="104"/>
    <n v="1938"/>
    <n v="781"/>
  </r>
  <r>
    <s v="2019년"/>
    <x v="1"/>
    <n v="151"/>
    <n v="4479"/>
    <n v="2042"/>
  </r>
  <r>
    <s v="2019년"/>
    <x v="2"/>
    <n v="137"/>
    <n v="10102"/>
    <n v="4691"/>
  </r>
  <r>
    <s v="2019년"/>
    <x v="3"/>
    <n v="182"/>
    <n v="31472"/>
    <n v="128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7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6" firstHeaderRow="1" firstDataRow="2" firstDataCol="1"/>
  <pivotFields count="5">
    <pivotField showAll="0"/>
    <pivotField axis="axisCol" showAll="0">
      <items count="5">
        <item x="0"/>
        <item x="1"/>
        <item x="2"/>
        <item x="3"/>
        <item t="default"/>
      </items>
    </pivotField>
    <pivotField numFmtId="176" showAll="0"/>
    <pivotField dataField="1" numFmtId="176" showAll="0"/>
    <pivotField dataField="1" numFmtId="176" showAll="0"/>
  </pivotFields>
  <rowFields count="1">
    <field x="-2"/>
  </rowFields>
  <rowItems count="2">
    <i>
      <x/>
    </i>
    <i i="1">
      <x v="1"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2">
    <dataField name="최대값 : 종사자수" fld="3" subtotal="max" baseField="1" baseItem="0"/>
    <dataField name="최대값 : 차량대수" fld="4" subtotal="max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ColWidth="8.8984375" defaultRowHeight="17.399999999999999"/>
  <cols>
    <col min="1" max="1" width="8.69921875" style="4" customWidth="1"/>
    <col min="2" max="5" width="10.69921875" style="4" customWidth="1"/>
    <col min="6" max="6" width="12.59765625" style="4" bestFit="1" customWidth="1"/>
    <col min="7" max="16384" width="8.8984375" style="4"/>
  </cols>
  <sheetData>
    <row r="1" spans="1:7" ht="20.399999999999999">
      <c r="A1" s="70" t="s">
        <v>50</v>
      </c>
      <c r="B1" s="70"/>
      <c r="C1" s="70"/>
      <c r="D1" s="70"/>
      <c r="E1" s="70"/>
      <c r="F1" s="70"/>
      <c r="G1" s="70"/>
    </row>
    <row r="2" spans="1:7" ht="18" thickBot="1">
      <c r="G2" s="37" t="s">
        <v>7</v>
      </c>
    </row>
    <row r="3" spans="1:7" ht="18.600000000000001" thickTop="1" thickBot="1">
      <c r="A3" s="48" t="s">
        <v>49</v>
      </c>
      <c r="B3" s="49" t="s">
        <v>45</v>
      </c>
      <c r="C3" s="49" t="s">
        <v>46</v>
      </c>
      <c r="D3" s="49" t="s">
        <v>47</v>
      </c>
      <c r="E3" s="49" t="s">
        <v>55</v>
      </c>
      <c r="F3" s="49" t="s">
        <v>51</v>
      </c>
      <c r="G3" s="50" t="s">
        <v>48</v>
      </c>
    </row>
    <row r="4" spans="1:7" ht="18" thickTop="1">
      <c r="A4" s="38" t="s">
        <v>8</v>
      </c>
      <c r="B4" s="39">
        <v>1112</v>
      </c>
      <c r="C4" s="39">
        <v>112</v>
      </c>
      <c r="D4" s="39">
        <v>310</v>
      </c>
      <c r="E4" s="40">
        <v>4.8</v>
      </c>
      <c r="F4" s="41" t="str">
        <f>CONCATENATE(B4-AVERAGE(B4:E4),"만대")</f>
        <v>727.3만대</v>
      </c>
      <c r="G4" s="42">
        <f>IF(OR(MOD(LEFT(A4,4),3)=0,MOD(LEFT(A4,4),5)=0),_xlfn.RANK.EQ(B4,$B$4:$B$19,1),AVERAGE(B4:E4))</f>
        <v>1</v>
      </c>
    </row>
    <row r="5" spans="1:7">
      <c r="A5" s="38" t="s">
        <v>9</v>
      </c>
      <c r="B5" s="39">
        <v>1161</v>
      </c>
      <c r="C5" s="39">
        <v>111</v>
      </c>
      <c r="D5" s="39">
        <v>313</v>
      </c>
      <c r="E5" s="40">
        <v>4.9000000000000004</v>
      </c>
      <c r="F5" s="41" t="str">
        <f t="shared" ref="F5:F19" si="0">CONCATENATE(B5-AVERAGE(B5:E5),"만대")</f>
        <v>763.525만대</v>
      </c>
      <c r="G5" s="42">
        <f t="shared" ref="G5:G19" si="1">IF(OR(MOD(LEFT(A5,4),3)=0,MOD(LEFT(A5,4),5)=0),_xlfn.RANK.EQ(B5,$B$4:$B$19,1),AVERAGE(B5:E5))</f>
        <v>397.47500000000002</v>
      </c>
    </row>
    <row r="6" spans="1:7">
      <c r="A6" s="38" t="s">
        <v>10</v>
      </c>
      <c r="B6" s="39">
        <v>1210</v>
      </c>
      <c r="C6" s="39">
        <v>110</v>
      </c>
      <c r="D6" s="39">
        <v>317</v>
      </c>
      <c r="E6" s="40">
        <v>5.2</v>
      </c>
      <c r="F6" s="41" t="str">
        <f t="shared" si="0"/>
        <v>799.45만대</v>
      </c>
      <c r="G6" s="42">
        <f t="shared" si="1"/>
        <v>3</v>
      </c>
    </row>
    <row r="7" spans="1:7">
      <c r="A7" s="38" t="s">
        <v>11</v>
      </c>
      <c r="B7" s="39">
        <v>1248</v>
      </c>
      <c r="C7" s="39">
        <v>110</v>
      </c>
      <c r="D7" s="39">
        <v>316</v>
      </c>
      <c r="E7" s="40">
        <v>5.3</v>
      </c>
      <c r="F7" s="41" t="str">
        <f t="shared" si="0"/>
        <v>828.175만대</v>
      </c>
      <c r="G7" s="42">
        <f t="shared" si="1"/>
        <v>419.82499999999999</v>
      </c>
    </row>
    <row r="8" spans="1:7" hidden="1">
      <c r="A8" s="38" t="s">
        <v>12</v>
      </c>
      <c r="B8" s="39">
        <v>1302</v>
      </c>
      <c r="C8" s="39">
        <v>108</v>
      </c>
      <c r="D8" s="39">
        <v>317</v>
      </c>
      <c r="E8" s="40">
        <v>5.4</v>
      </c>
      <c r="F8" s="41" t="str">
        <f t="shared" si="0"/>
        <v>868.9만대</v>
      </c>
      <c r="G8" s="42">
        <f t="shared" si="1"/>
        <v>433.1</v>
      </c>
    </row>
    <row r="9" spans="1:7" hidden="1">
      <c r="A9" s="38" t="s">
        <v>13</v>
      </c>
      <c r="B9" s="39">
        <v>1363</v>
      </c>
      <c r="C9" s="39">
        <v>105</v>
      </c>
      <c r="D9" s="39">
        <v>320</v>
      </c>
      <c r="E9" s="40">
        <v>5.6</v>
      </c>
      <c r="F9" s="41" t="str">
        <f t="shared" si="0"/>
        <v>914.6만대</v>
      </c>
      <c r="G9" s="42">
        <f t="shared" si="1"/>
        <v>6</v>
      </c>
    </row>
    <row r="10" spans="1:7" hidden="1">
      <c r="A10" s="38" t="s">
        <v>14</v>
      </c>
      <c r="B10" s="39">
        <v>1414</v>
      </c>
      <c r="C10" s="39">
        <v>102</v>
      </c>
      <c r="D10" s="39">
        <v>323</v>
      </c>
      <c r="E10" s="40">
        <v>5.9</v>
      </c>
      <c r="F10" s="41" t="str">
        <f t="shared" si="0"/>
        <v>952.775만대</v>
      </c>
      <c r="G10" s="42">
        <f t="shared" si="1"/>
        <v>461.22500000000002</v>
      </c>
    </row>
    <row r="11" spans="1:7" hidden="1">
      <c r="A11" s="38" t="s">
        <v>15</v>
      </c>
      <c r="B11" s="39">
        <v>1458</v>
      </c>
      <c r="C11" s="39">
        <v>99</v>
      </c>
      <c r="D11" s="39">
        <v>324</v>
      </c>
      <c r="E11" s="40">
        <v>6.3</v>
      </c>
      <c r="F11" s="41" t="str">
        <f t="shared" si="0"/>
        <v>986.175만대</v>
      </c>
      <c r="G11" s="42">
        <f t="shared" si="1"/>
        <v>471.82499999999999</v>
      </c>
    </row>
    <row r="12" spans="1:7" hidden="1">
      <c r="A12" s="38" t="s">
        <v>16</v>
      </c>
      <c r="B12" s="39">
        <v>1508</v>
      </c>
      <c r="C12" s="39">
        <v>97</v>
      </c>
      <c r="D12" s="39">
        <v>329</v>
      </c>
      <c r="E12" s="40">
        <v>6.6</v>
      </c>
      <c r="F12" s="41" t="str">
        <f t="shared" si="0"/>
        <v>1022.85만대</v>
      </c>
      <c r="G12" s="42">
        <f t="shared" si="1"/>
        <v>9</v>
      </c>
    </row>
    <row r="13" spans="1:7" hidden="1">
      <c r="A13" s="38" t="s">
        <v>17</v>
      </c>
      <c r="B13" s="39">
        <v>1575</v>
      </c>
      <c r="C13" s="39">
        <v>95</v>
      </c>
      <c r="D13" s="39">
        <v>335</v>
      </c>
      <c r="E13" s="40">
        <v>7</v>
      </c>
      <c r="F13" s="41" t="str">
        <f t="shared" si="0"/>
        <v>1072만대</v>
      </c>
      <c r="G13" s="42">
        <f t="shared" si="1"/>
        <v>503</v>
      </c>
    </row>
    <row r="14" spans="1:7" hidden="1">
      <c r="A14" s="38" t="s">
        <v>18</v>
      </c>
      <c r="B14" s="39">
        <v>1656</v>
      </c>
      <c r="C14" s="39">
        <v>92</v>
      </c>
      <c r="D14" s="39">
        <v>343</v>
      </c>
      <c r="E14" s="40">
        <v>7.4</v>
      </c>
      <c r="F14" s="41" t="str">
        <f t="shared" si="0"/>
        <v>1131.4만대</v>
      </c>
      <c r="G14" s="42">
        <f t="shared" si="1"/>
        <v>11</v>
      </c>
    </row>
    <row r="15" spans="1:7" hidden="1">
      <c r="A15" s="38" t="s">
        <v>19</v>
      </c>
      <c r="B15" s="39">
        <v>1734</v>
      </c>
      <c r="C15" s="39">
        <v>89</v>
      </c>
      <c r="D15" s="39">
        <v>349</v>
      </c>
      <c r="E15" s="40">
        <v>8</v>
      </c>
      <c r="F15" s="41" t="str">
        <f t="shared" si="0"/>
        <v>1189만대</v>
      </c>
      <c r="G15" s="42">
        <f t="shared" si="1"/>
        <v>12</v>
      </c>
    </row>
    <row r="16" spans="1:7" hidden="1">
      <c r="A16" s="38" t="s">
        <v>20</v>
      </c>
      <c r="B16" s="39">
        <v>1804</v>
      </c>
      <c r="C16" s="39">
        <v>87</v>
      </c>
      <c r="D16" s="39">
        <v>354</v>
      </c>
      <c r="E16" s="40">
        <v>8.6</v>
      </c>
      <c r="F16" s="41" t="str">
        <f t="shared" si="0"/>
        <v>1240.6만대</v>
      </c>
      <c r="G16" s="42">
        <f t="shared" si="1"/>
        <v>563.4</v>
      </c>
    </row>
    <row r="17" spans="1:7" hidden="1">
      <c r="A17" s="38" t="s">
        <v>21</v>
      </c>
      <c r="B17" s="39">
        <v>1868</v>
      </c>
      <c r="C17" s="39">
        <v>84</v>
      </c>
      <c r="D17" s="39">
        <v>359</v>
      </c>
      <c r="E17" s="40">
        <v>9.1</v>
      </c>
      <c r="F17" s="41" t="str">
        <f t="shared" si="0"/>
        <v>1287.975만대</v>
      </c>
      <c r="G17" s="42">
        <f t="shared" si="1"/>
        <v>580.02499999999998</v>
      </c>
    </row>
    <row r="18" spans="1:7" hidden="1">
      <c r="A18" s="38" t="s">
        <v>22</v>
      </c>
      <c r="B18" s="39">
        <v>1918</v>
      </c>
      <c r="C18" s="39">
        <v>81</v>
      </c>
      <c r="D18" s="39">
        <v>359</v>
      </c>
      <c r="E18" s="40">
        <v>9.5</v>
      </c>
      <c r="F18" s="41" t="str">
        <f t="shared" si="0"/>
        <v>1326.125만대</v>
      </c>
      <c r="G18" s="42">
        <f t="shared" si="1"/>
        <v>15</v>
      </c>
    </row>
    <row r="19" spans="1:7" ht="18" hidden="1" thickBot="1">
      <c r="A19" s="43" t="s">
        <v>23</v>
      </c>
      <c r="B19" s="44">
        <v>1986</v>
      </c>
      <c r="C19" s="44">
        <v>78</v>
      </c>
      <c r="D19" s="44">
        <v>362</v>
      </c>
      <c r="E19" s="45">
        <v>10.6</v>
      </c>
      <c r="F19" s="46" t="str">
        <f t="shared" si="0"/>
        <v>1376.85만대</v>
      </c>
      <c r="G19" s="47">
        <f t="shared" si="1"/>
        <v>16</v>
      </c>
    </row>
    <row r="20" spans="1:7" ht="18" thickBot="1"/>
    <row r="21" spans="1:7" ht="18.600000000000001" thickTop="1" thickBot="1">
      <c r="A21" s="48" t="s">
        <v>49</v>
      </c>
      <c r="B21" s="49" t="s">
        <v>45</v>
      </c>
      <c r="C21" s="49" t="s">
        <v>46</v>
      </c>
      <c r="D21" s="49" t="s">
        <v>47</v>
      </c>
      <c r="E21" s="49" t="s">
        <v>55</v>
      </c>
      <c r="F21" s="49" t="s">
        <v>51</v>
      </c>
      <c r="G21" s="50" t="s">
        <v>48</v>
      </c>
    </row>
    <row r="22" spans="1:7" ht="18" thickTop="1">
      <c r="A22" s="38" t="s">
        <v>8</v>
      </c>
      <c r="B22" s="39">
        <v>1112</v>
      </c>
      <c r="C22" s="39">
        <v>112</v>
      </c>
      <c r="D22" s="39">
        <v>310</v>
      </c>
      <c r="E22" s="40">
        <v>4.8</v>
      </c>
      <c r="F22" s="41" t="str">
        <f>CONCATENATE(B22-AVERAGE(B22:E22),"만대")</f>
        <v>727.3만대</v>
      </c>
      <c r="G22" s="42">
        <f>IF(OR(MOD(LEFT(A22,4),3)=0,MOD(LEFT(A22,4),5)=0),_xlfn.RANK.EQ(B22,$B$4:$B$19,1),AVERAGE(B22:E22))</f>
        <v>1</v>
      </c>
    </row>
    <row r="23" spans="1:7">
      <c r="A23" s="38" t="s">
        <v>9</v>
      </c>
      <c r="B23" s="39">
        <v>1161</v>
      </c>
      <c r="C23" s="39">
        <v>111</v>
      </c>
      <c r="D23" s="39">
        <v>313</v>
      </c>
      <c r="E23" s="40">
        <v>4.9000000000000004</v>
      </c>
      <c r="F23" s="41" t="str">
        <f t="shared" ref="F23:F25" si="2">CONCATENATE(B23-AVERAGE(B23:E23),"만대")</f>
        <v>763.525만대</v>
      </c>
      <c r="G23" s="42">
        <f t="shared" ref="G23:G25" si="3">IF(OR(MOD(LEFT(A23,4),3)=0,MOD(LEFT(A23,4),5)=0),_xlfn.RANK.EQ(B23,$B$4:$B$19,1),AVERAGE(B23:E23))</f>
        <v>397.47500000000002</v>
      </c>
    </row>
    <row r="24" spans="1:7">
      <c r="A24" s="38" t="s">
        <v>10</v>
      </c>
      <c r="B24" s="39">
        <v>1210</v>
      </c>
      <c r="C24" s="39">
        <v>110</v>
      </c>
      <c r="D24" s="39">
        <v>317</v>
      </c>
      <c r="E24" s="40">
        <v>5.2</v>
      </c>
      <c r="F24" s="41" t="str">
        <f t="shared" si="2"/>
        <v>799.45만대</v>
      </c>
      <c r="G24" s="42">
        <f t="shared" si="3"/>
        <v>3</v>
      </c>
    </row>
    <row r="25" spans="1:7">
      <c r="A25" s="38" t="s">
        <v>11</v>
      </c>
      <c r="B25" s="39">
        <v>1248</v>
      </c>
      <c r="C25" s="39">
        <v>110</v>
      </c>
      <c r="D25" s="39">
        <v>316</v>
      </c>
      <c r="E25" s="40">
        <v>5.3</v>
      </c>
      <c r="F25" s="41" t="str">
        <f t="shared" si="2"/>
        <v>828.175만대</v>
      </c>
      <c r="G25" s="42">
        <f t="shared" si="3"/>
        <v>419.82499999999999</v>
      </c>
    </row>
  </sheetData>
  <autoFilter ref="B3:B19">
    <filterColumn colId="0">
      <top10 top="0" percent="1" val="30" filterVal="1248"/>
    </filterColumn>
  </autoFilter>
  <mergeCells count="1">
    <mergeCell ref="A1:G1"/>
  </mergeCells>
  <phoneticPr fontId="2" type="noConversion"/>
  <conditionalFormatting sqref="C4:C19">
    <cfRule type="cellIs" dxfId="1" priority="2" operator="lessThan">
      <formula>100</formula>
    </cfRule>
  </conditionalFormatting>
  <conditionalFormatting sqref="C22:C25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workbookViewId="0">
      <selection activeCell="A6" sqref="A6"/>
    </sheetView>
  </sheetViews>
  <sheetFormatPr defaultRowHeight="14.4"/>
  <cols>
    <col min="1" max="1" width="16.296875" customWidth="1"/>
    <col min="2" max="2" width="11.69921875" customWidth="1"/>
    <col min="3" max="3" width="10.09765625" customWidth="1"/>
    <col min="4" max="5" width="10.09765625" bestFit="1" customWidth="1"/>
    <col min="6" max="6" width="7.09765625" customWidth="1"/>
  </cols>
  <sheetData>
    <row r="3" spans="1:6">
      <c r="B3" s="51" t="s">
        <v>60</v>
      </c>
    </row>
    <row r="4" spans="1:6">
      <c r="A4" s="51" t="s">
        <v>61</v>
      </c>
      <c r="B4" t="s">
        <v>56</v>
      </c>
      <c r="C4" t="s">
        <v>36</v>
      </c>
      <c r="D4" t="s">
        <v>37</v>
      </c>
      <c r="E4" t="s">
        <v>38</v>
      </c>
      <c r="F4" t="s">
        <v>57</v>
      </c>
    </row>
    <row r="5" spans="1:6">
      <c r="A5" s="52" t="s">
        <v>58</v>
      </c>
      <c r="B5" s="53">
        <v>1977</v>
      </c>
      <c r="C5" s="53">
        <v>4849</v>
      </c>
      <c r="D5" s="53">
        <v>10102</v>
      </c>
      <c r="E5" s="53">
        <v>31472</v>
      </c>
      <c r="F5" s="53">
        <v>31472</v>
      </c>
    </row>
    <row r="6" spans="1:6">
      <c r="A6" s="52" t="s">
        <v>59</v>
      </c>
      <c r="B6" s="53">
        <v>818</v>
      </c>
      <c r="C6" s="53">
        <v>2279</v>
      </c>
      <c r="D6" s="53">
        <v>4707</v>
      </c>
      <c r="E6" s="53">
        <v>12880</v>
      </c>
      <c r="F6" s="53">
        <v>12880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G11" sqref="G11"/>
    </sheetView>
  </sheetViews>
  <sheetFormatPr defaultRowHeight="14.4" outlineLevelRow="2"/>
  <cols>
    <col min="1" max="5" width="9.796875" customWidth="1"/>
    <col min="6" max="9" width="7.3984375" customWidth="1"/>
  </cols>
  <sheetData>
    <row r="1" spans="1:13" ht="17.399999999999999">
      <c r="A1" s="21" t="s">
        <v>6</v>
      </c>
      <c r="B1" s="21" t="s">
        <v>30</v>
      </c>
      <c r="C1" s="21" t="s">
        <v>31</v>
      </c>
      <c r="D1" s="21" t="s">
        <v>52</v>
      </c>
      <c r="E1" s="21" t="s">
        <v>34</v>
      </c>
      <c r="H1" s="6"/>
      <c r="J1" t="s">
        <v>68</v>
      </c>
      <c r="K1" s="6" t="s">
        <v>24</v>
      </c>
      <c r="L1" s="6" t="s">
        <v>69</v>
      </c>
      <c r="M1" s="6"/>
    </row>
    <row r="2" spans="1:13" ht="17.399999999999999">
      <c r="A2" s="5" t="s">
        <v>29</v>
      </c>
      <c r="B2" s="5" t="s">
        <v>35</v>
      </c>
      <c r="C2" s="8">
        <v>107</v>
      </c>
      <c r="D2" s="5">
        <v>1939</v>
      </c>
      <c r="E2" s="5">
        <v>818</v>
      </c>
      <c r="H2" s="6"/>
      <c r="J2">
        <v>2005</v>
      </c>
      <c r="K2" s="6">
        <v>1540</v>
      </c>
      <c r="L2" s="6">
        <v>46.3</v>
      </c>
      <c r="M2" s="6"/>
    </row>
    <row r="3" spans="1:13" ht="17.399999999999999">
      <c r="A3" s="5" t="s">
        <v>29</v>
      </c>
      <c r="B3" s="5" t="s">
        <v>36</v>
      </c>
      <c r="C3" s="9">
        <v>166</v>
      </c>
      <c r="D3" s="5">
        <v>4849</v>
      </c>
      <c r="E3" s="5">
        <v>2279</v>
      </c>
      <c r="H3" s="6"/>
      <c r="J3">
        <v>2006</v>
      </c>
      <c r="K3" s="6">
        <v>1590</v>
      </c>
      <c r="L3" s="6">
        <v>49.9</v>
      </c>
      <c r="M3" s="6"/>
    </row>
    <row r="4" spans="1:13" ht="17.399999999999999">
      <c r="A4" s="5" t="s">
        <v>29</v>
      </c>
      <c r="B4" s="5" t="s">
        <v>37</v>
      </c>
      <c r="C4" s="9">
        <v>133</v>
      </c>
      <c r="D4" s="5">
        <v>9695</v>
      </c>
      <c r="E4" s="5">
        <v>4530</v>
      </c>
      <c r="H4" s="6"/>
      <c r="J4">
        <v>2007</v>
      </c>
      <c r="K4" s="6">
        <v>1643</v>
      </c>
      <c r="L4" s="6">
        <v>53.3</v>
      </c>
      <c r="M4" s="6"/>
    </row>
    <row r="5" spans="1:13" ht="17.399999999999999">
      <c r="A5" s="5" t="s">
        <v>29</v>
      </c>
      <c r="B5" s="5" t="s">
        <v>38</v>
      </c>
      <c r="C5" s="9">
        <v>178</v>
      </c>
      <c r="D5" s="5">
        <v>30334</v>
      </c>
      <c r="E5" s="5">
        <v>12739</v>
      </c>
      <c r="H5" s="6"/>
      <c r="J5">
        <v>2008</v>
      </c>
      <c r="K5" s="6">
        <v>1679</v>
      </c>
      <c r="L5" s="6">
        <v>36.6</v>
      </c>
      <c r="M5" s="6"/>
    </row>
    <row r="6" spans="1:13" ht="17.399999999999999">
      <c r="A6" s="5" t="s">
        <v>20</v>
      </c>
      <c r="B6" s="5" t="s">
        <v>35</v>
      </c>
      <c r="C6" s="9">
        <v>101</v>
      </c>
      <c r="D6" s="5">
        <v>1900</v>
      </c>
      <c r="E6" s="5">
        <v>770</v>
      </c>
      <c r="H6" s="6"/>
      <c r="J6">
        <v>2009</v>
      </c>
      <c r="K6" s="6">
        <v>1733</v>
      </c>
      <c r="L6" s="6">
        <v>53.1</v>
      </c>
      <c r="M6" s="6"/>
    </row>
    <row r="7" spans="1:13" ht="17.399999999999999">
      <c r="A7" s="5" t="s">
        <v>20</v>
      </c>
      <c r="B7" s="5" t="s">
        <v>36</v>
      </c>
      <c r="C7" s="9">
        <v>158</v>
      </c>
      <c r="D7" s="5">
        <v>4721</v>
      </c>
      <c r="E7" s="5">
        <v>2159</v>
      </c>
      <c r="H7" s="6"/>
      <c r="J7">
        <v>2010</v>
      </c>
      <c r="K7" s="6">
        <v>1794</v>
      </c>
      <c r="L7" s="6">
        <v>61.6</v>
      </c>
      <c r="M7" s="6"/>
    </row>
    <row r="8" spans="1:13" ht="17.399999999999999">
      <c r="A8" s="5" t="s">
        <v>20</v>
      </c>
      <c r="B8" s="5" t="s">
        <v>37</v>
      </c>
      <c r="C8" s="9">
        <v>136</v>
      </c>
      <c r="D8" s="5">
        <v>9841</v>
      </c>
      <c r="E8" s="5">
        <v>4624</v>
      </c>
      <c r="H8" s="6"/>
      <c r="J8">
        <v>2011</v>
      </c>
      <c r="K8" s="6">
        <v>1844</v>
      </c>
      <c r="L8" s="6">
        <v>49.6</v>
      </c>
      <c r="M8" s="6"/>
    </row>
    <row r="9" spans="1:13" ht="17.399999999999999">
      <c r="A9" s="5" t="s">
        <v>20</v>
      </c>
      <c r="B9" s="5" t="s">
        <v>38</v>
      </c>
      <c r="C9" s="9">
        <v>174</v>
      </c>
      <c r="D9" s="5">
        <v>28958</v>
      </c>
      <c r="E9" s="5">
        <v>12268</v>
      </c>
      <c r="H9" s="6"/>
      <c r="J9">
        <v>2012</v>
      </c>
      <c r="K9" s="6">
        <v>1887</v>
      </c>
      <c r="L9" s="6">
        <v>43.4</v>
      </c>
      <c r="M9" s="6"/>
    </row>
    <row r="10" spans="1:13" ht="17.399999999999999">
      <c r="A10" s="5" t="s">
        <v>21</v>
      </c>
      <c r="B10" s="5" t="s">
        <v>35</v>
      </c>
      <c r="C10" s="9">
        <v>106</v>
      </c>
      <c r="D10" s="5">
        <v>1977</v>
      </c>
      <c r="E10" s="5">
        <v>797</v>
      </c>
      <c r="H10" s="6"/>
      <c r="J10">
        <v>2013</v>
      </c>
      <c r="K10" s="6">
        <v>1940</v>
      </c>
      <c r="L10" s="6">
        <v>53</v>
      </c>
      <c r="M10" s="6"/>
    </row>
    <row r="11" spans="1:13" ht="17.399999999999999">
      <c r="A11" s="5" t="s">
        <v>21</v>
      </c>
      <c r="B11" s="5" t="s">
        <v>36</v>
      </c>
      <c r="C11" s="9">
        <v>151</v>
      </c>
      <c r="D11" s="5">
        <v>4669</v>
      </c>
      <c r="E11" s="5">
        <v>2093</v>
      </c>
      <c r="H11" s="6"/>
      <c r="J11">
        <v>2014</v>
      </c>
      <c r="K11" s="6">
        <v>2012</v>
      </c>
      <c r="L11" s="6">
        <v>71</v>
      </c>
      <c r="M11" s="6"/>
    </row>
    <row r="12" spans="1:13" ht="17.399999999999999">
      <c r="A12" s="5" t="s">
        <v>21</v>
      </c>
      <c r="B12" s="5" t="s">
        <v>37</v>
      </c>
      <c r="C12" s="9">
        <v>136</v>
      </c>
      <c r="D12" s="5">
        <v>9817</v>
      </c>
      <c r="E12" s="5">
        <v>4707</v>
      </c>
      <c r="H12" s="6"/>
      <c r="J12">
        <v>2015</v>
      </c>
      <c r="K12" s="6">
        <v>2099</v>
      </c>
      <c r="L12" s="6">
        <v>87</v>
      </c>
      <c r="M12" s="6"/>
    </row>
    <row r="13" spans="1:13" ht="17.399999999999999">
      <c r="A13" s="5" t="s">
        <v>21</v>
      </c>
      <c r="B13" s="5" t="s">
        <v>38</v>
      </c>
      <c r="C13" s="9">
        <v>175</v>
      </c>
      <c r="D13" s="5">
        <v>30007</v>
      </c>
      <c r="E13" s="5">
        <v>12325</v>
      </c>
      <c r="H13" s="6"/>
      <c r="J13">
        <v>2016</v>
      </c>
      <c r="K13" s="6">
        <v>2180</v>
      </c>
      <c r="L13" s="6">
        <v>81</v>
      </c>
      <c r="M13" s="6"/>
    </row>
    <row r="14" spans="1:13" ht="17.399999999999999">
      <c r="A14" s="5" t="s">
        <v>22</v>
      </c>
      <c r="B14" s="5" t="s">
        <v>35</v>
      </c>
      <c r="C14" s="9">
        <v>104</v>
      </c>
      <c r="D14" s="5">
        <v>1938</v>
      </c>
      <c r="E14" s="5">
        <v>781</v>
      </c>
      <c r="H14" s="6"/>
      <c r="J14">
        <v>2017</v>
      </c>
      <c r="K14" s="6">
        <v>2253</v>
      </c>
      <c r="L14" s="6">
        <v>73</v>
      </c>
      <c r="M14" s="6"/>
    </row>
    <row r="15" spans="1:13" ht="17.399999999999999">
      <c r="A15" s="5" t="s">
        <v>22</v>
      </c>
      <c r="B15" s="5" t="s">
        <v>36</v>
      </c>
      <c r="C15" s="9">
        <v>151</v>
      </c>
      <c r="D15" s="5">
        <v>4479</v>
      </c>
      <c r="E15" s="5">
        <v>2042</v>
      </c>
      <c r="H15" s="6"/>
      <c r="J15">
        <v>2018</v>
      </c>
      <c r="K15" s="6">
        <v>2320</v>
      </c>
      <c r="L15" s="6">
        <v>67</v>
      </c>
      <c r="M15" s="6"/>
    </row>
    <row r="16" spans="1:13" ht="17.399999999999999">
      <c r="A16" s="5" t="s">
        <v>22</v>
      </c>
      <c r="B16" s="5" t="s">
        <v>37</v>
      </c>
      <c r="C16" s="9">
        <v>137</v>
      </c>
      <c r="D16" s="5">
        <v>10102</v>
      </c>
      <c r="E16" s="5">
        <v>4691</v>
      </c>
      <c r="H16" s="6"/>
      <c r="J16">
        <v>2019</v>
      </c>
      <c r="K16" s="6">
        <v>2368</v>
      </c>
      <c r="L16" s="6">
        <v>47.5</v>
      </c>
      <c r="M16" s="6"/>
    </row>
    <row r="17" spans="1:13" ht="16.5" customHeight="1" thickBot="1">
      <c r="A17" s="71" t="s">
        <v>22</v>
      </c>
      <c r="B17" s="71" t="s">
        <v>38</v>
      </c>
      <c r="C17" s="72">
        <v>182</v>
      </c>
      <c r="D17" s="71">
        <v>31472</v>
      </c>
      <c r="E17" s="71">
        <v>12880</v>
      </c>
      <c r="H17" s="6"/>
      <c r="J17">
        <v>2020</v>
      </c>
      <c r="K17" s="6">
        <v>2437</v>
      </c>
      <c r="L17" s="6">
        <v>68.900000000000006</v>
      </c>
      <c r="M17" s="6"/>
    </row>
    <row r="18" spans="1:13" ht="15" thickBot="1">
      <c r="C18" s="7"/>
      <c r="D18" s="7"/>
      <c r="E18" s="7"/>
    </row>
    <row r="19" spans="1:13" ht="17.399999999999999">
      <c r="A19" s="22" t="s">
        <v>67</v>
      </c>
      <c r="B19" s="23" t="s">
        <v>53</v>
      </c>
      <c r="C19" s="24" t="s">
        <v>54</v>
      </c>
      <c r="D19" s="24" t="s">
        <v>32</v>
      </c>
      <c r="E19" s="24" t="s">
        <v>33</v>
      </c>
    </row>
    <row r="20" spans="1:13" ht="17.399999999999999" outlineLevel="2">
      <c r="A20" s="5" t="s">
        <v>19</v>
      </c>
      <c r="B20" s="8" t="s">
        <v>28</v>
      </c>
      <c r="C20" s="5">
        <v>1549</v>
      </c>
      <c r="D20" s="5">
        <v>145374</v>
      </c>
      <c r="E20" s="5">
        <v>106082</v>
      </c>
      <c r="F20" s="20"/>
    </row>
    <row r="21" spans="1:13" ht="17.399999999999999" outlineLevel="2">
      <c r="A21" s="5" t="s">
        <v>20</v>
      </c>
      <c r="B21" s="9" t="s">
        <v>28</v>
      </c>
      <c r="C21" s="5">
        <v>1501</v>
      </c>
      <c r="D21" s="5">
        <v>138414</v>
      </c>
      <c r="E21" s="5">
        <v>105708</v>
      </c>
      <c r="F21" s="20"/>
    </row>
    <row r="22" spans="1:13" ht="17.399999999999999" outlineLevel="2">
      <c r="A22" s="5" t="s">
        <v>21</v>
      </c>
      <c r="B22" s="9" t="s">
        <v>28</v>
      </c>
      <c r="C22" s="5">
        <v>1614</v>
      </c>
      <c r="D22" s="5">
        <v>157962</v>
      </c>
      <c r="E22" s="5">
        <v>110906</v>
      </c>
      <c r="F22" s="20"/>
    </row>
    <row r="23" spans="1:13" ht="17.399999999999999" outlineLevel="2">
      <c r="A23" s="5" t="s">
        <v>22</v>
      </c>
      <c r="B23" s="9" t="s">
        <v>28</v>
      </c>
      <c r="C23" s="5">
        <v>1599</v>
      </c>
      <c r="D23" s="5">
        <v>148253</v>
      </c>
      <c r="E23" s="5">
        <v>112078</v>
      </c>
      <c r="F23" s="20"/>
    </row>
    <row r="24" spans="1:13" ht="17.399999999999999" outlineLevel="1">
      <c r="A24" s="5"/>
      <c r="B24" s="54" t="s">
        <v>62</v>
      </c>
      <c r="C24" s="5">
        <f>SUBTOTAL(1,C20:C23)</f>
        <v>1565.75</v>
      </c>
      <c r="D24" s="5"/>
      <c r="E24" s="5">
        <f>SUBTOTAL(1,E20:E23)</f>
        <v>108693.5</v>
      </c>
      <c r="F24" s="20"/>
    </row>
    <row r="25" spans="1:13" ht="17.399999999999999" outlineLevel="2">
      <c r="A25" s="5" t="s">
        <v>19</v>
      </c>
      <c r="B25" s="9" t="s">
        <v>25</v>
      </c>
      <c r="C25" s="5">
        <v>1584</v>
      </c>
      <c r="D25" s="5">
        <v>14320</v>
      </c>
      <c r="E25" s="5">
        <v>10589</v>
      </c>
      <c r="F25" s="20"/>
    </row>
    <row r="26" spans="1:13" ht="17.399999999999999" outlineLevel="2">
      <c r="A26" s="5" t="s">
        <v>20</v>
      </c>
      <c r="B26" s="9" t="s">
        <v>25</v>
      </c>
      <c r="C26" s="5">
        <v>1402</v>
      </c>
      <c r="D26" s="5">
        <v>16215</v>
      </c>
      <c r="E26" s="5">
        <v>8855</v>
      </c>
      <c r="F26" s="20"/>
    </row>
    <row r="27" spans="1:13" ht="17.399999999999999" outlineLevel="2">
      <c r="A27" s="5" t="s">
        <v>21</v>
      </c>
      <c r="B27" s="9" t="s">
        <v>25</v>
      </c>
      <c r="C27" s="5">
        <v>1675</v>
      </c>
      <c r="D27" s="5">
        <v>18153</v>
      </c>
      <c r="E27" s="5">
        <v>11550</v>
      </c>
      <c r="F27" s="20"/>
    </row>
    <row r="28" spans="1:13" ht="17.399999999999999" outlineLevel="2">
      <c r="A28" s="5" t="s">
        <v>22</v>
      </c>
      <c r="B28" s="9" t="s">
        <v>25</v>
      </c>
      <c r="C28" s="5">
        <v>1519</v>
      </c>
      <c r="D28" s="5">
        <v>18271</v>
      </c>
      <c r="E28" s="5">
        <v>10246</v>
      </c>
      <c r="F28" s="20"/>
    </row>
    <row r="29" spans="1:13" ht="17.399999999999999" outlineLevel="1">
      <c r="A29" s="5"/>
      <c r="B29" s="54" t="s">
        <v>63</v>
      </c>
      <c r="C29" s="5">
        <f>SUBTOTAL(1,C25:C28)</f>
        <v>1545</v>
      </c>
      <c r="D29" s="5"/>
      <c r="E29" s="5">
        <f>SUBTOTAL(1,E25:E28)</f>
        <v>10310</v>
      </c>
      <c r="F29" s="20"/>
    </row>
    <row r="30" spans="1:13" ht="17.399999999999999" outlineLevel="2">
      <c r="A30" s="5" t="s">
        <v>19</v>
      </c>
      <c r="B30" s="9" t="s">
        <v>27</v>
      </c>
      <c r="C30" s="5">
        <v>2624</v>
      </c>
      <c r="D30" s="5">
        <v>103509</v>
      </c>
      <c r="E30" s="5">
        <v>85146</v>
      </c>
      <c r="F30" s="20"/>
    </row>
    <row r="31" spans="1:13" ht="17.399999999999999" outlineLevel="2">
      <c r="A31" s="5" t="s">
        <v>20</v>
      </c>
      <c r="B31" s="9" t="s">
        <v>27</v>
      </c>
      <c r="C31" s="5">
        <v>2482</v>
      </c>
      <c r="D31" s="5">
        <v>93896</v>
      </c>
      <c r="E31" s="5">
        <v>78899</v>
      </c>
      <c r="F31" s="20"/>
    </row>
    <row r="32" spans="1:13" ht="17.399999999999999" outlineLevel="2">
      <c r="A32" s="5" t="s">
        <v>21</v>
      </c>
      <c r="B32" s="9" t="s">
        <v>27</v>
      </c>
      <c r="C32" s="5">
        <v>2817</v>
      </c>
      <c r="D32" s="5">
        <v>106959</v>
      </c>
      <c r="E32" s="5">
        <v>90951</v>
      </c>
      <c r="F32" s="20"/>
    </row>
    <row r="33" spans="1:6" ht="17.399999999999999" outlineLevel="2">
      <c r="A33" s="5" t="s">
        <v>22</v>
      </c>
      <c r="B33" s="9" t="s">
        <v>27</v>
      </c>
      <c r="C33" s="5">
        <v>3246</v>
      </c>
      <c r="D33" s="5">
        <v>119465</v>
      </c>
      <c r="E33" s="5">
        <v>100711</v>
      </c>
      <c r="F33" s="20"/>
    </row>
    <row r="34" spans="1:6" ht="17.399999999999999" outlineLevel="1">
      <c r="A34" s="5"/>
      <c r="B34" s="54" t="s">
        <v>64</v>
      </c>
      <c r="C34" s="5">
        <f>SUBTOTAL(1,C30:C33)</f>
        <v>2792.25</v>
      </c>
      <c r="D34" s="5"/>
      <c r="E34" s="5">
        <f>SUBTOTAL(1,E30:E33)</f>
        <v>88926.75</v>
      </c>
      <c r="F34" s="20"/>
    </row>
    <row r="35" spans="1:6" ht="17.399999999999999" outlineLevel="2">
      <c r="A35" s="5" t="s">
        <v>19</v>
      </c>
      <c r="B35" s="9" t="s">
        <v>26</v>
      </c>
      <c r="C35" s="5">
        <v>2121</v>
      </c>
      <c r="D35" s="5">
        <v>36367</v>
      </c>
      <c r="E35" s="5">
        <v>29321</v>
      </c>
      <c r="F35" s="20"/>
    </row>
    <row r="36" spans="1:6" ht="17.399999999999999" outlineLevel="2">
      <c r="A36" s="5" t="s">
        <v>20</v>
      </c>
      <c r="B36" s="9" t="s">
        <v>26</v>
      </c>
      <c r="C36" s="5">
        <v>1646</v>
      </c>
      <c r="D36" s="5">
        <v>30397</v>
      </c>
      <c r="E36" s="5">
        <v>22884</v>
      </c>
      <c r="F36" s="20"/>
    </row>
    <row r="37" spans="1:6" ht="17.399999999999999" outlineLevel="2">
      <c r="A37" s="5" t="s">
        <v>21</v>
      </c>
      <c r="B37" s="9" t="s">
        <v>26</v>
      </c>
      <c r="C37" s="5">
        <v>1888</v>
      </c>
      <c r="D37" s="5">
        <v>32742</v>
      </c>
      <c r="E37" s="5">
        <v>26331</v>
      </c>
      <c r="F37" s="20"/>
    </row>
    <row r="38" spans="1:6" ht="17.399999999999999" outlineLevel="2">
      <c r="A38" s="10" t="s">
        <v>22</v>
      </c>
      <c r="B38" s="11" t="s">
        <v>26</v>
      </c>
      <c r="C38" s="10">
        <v>2212</v>
      </c>
      <c r="D38" s="10">
        <v>37204</v>
      </c>
      <c r="E38" s="10">
        <v>29764</v>
      </c>
      <c r="F38" s="20"/>
    </row>
    <row r="39" spans="1:6" ht="17.399999999999999" outlineLevel="1">
      <c r="A39" s="5"/>
      <c r="B39" s="55" t="s">
        <v>65</v>
      </c>
      <c r="C39" s="5">
        <f>SUBTOTAL(1,C35:C38)</f>
        <v>1966.75</v>
      </c>
      <c r="D39" s="5"/>
      <c r="E39" s="5">
        <f>SUBTOTAL(1,E35:E38)</f>
        <v>27075</v>
      </c>
      <c r="F39" s="20"/>
    </row>
    <row r="40" spans="1:6" ht="17.399999999999999">
      <c r="A40" s="5"/>
      <c r="B40" s="55" t="s">
        <v>66</v>
      </c>
      <c r="C40" s="5">
        <f>SUBTOTAL(1,C20:C38)</f>
        <v>1967.4375</v>
      </c>
      <c r="D40" s="5"/>
      <c r="E40" s="5">
        <f>SUBTOTAL(1,E20:E38)</f>
        <v>58751.3125</v>
      </c>
      <c r="F40" s="20"/>
    </row>
  </sheetData>
  <sortState ref="A20:E35">
    <sortCondition descending="1" ref="B20:B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6"/>
  <sheetViews>
    <sheetView showGridLines="0" tabSelected="1" workbookViewId="0">
      <selection activeCell="J13" sqref="J13"/>
    </sheetView>
  </sheetViews>
  <sheetFormatPr defaultRowHeight="14.4" outlineLevelRow="1" outlineLevelCol="1"/>
  <cols>
    <col min="3" max="3" width="5.59765625" customWidth="1"/>
    <col min="4" max="6" width="8.796875" outlineLevel="1"/>
  </cols>
  <sheetData>
    <row r="1" spans="2:6" ht="15" thickBot="1"/>
    <row r="2" spans="2:6">
      <c r="B2" s="60" t="s">
        <v>79</v>
      </c>
      <c r="C2" s="60"/>
      <c r="D2" s="65"/>
      <c r="E2" s="65"/>
      <c r="F2" s="65"/>
    </row>
    <row r="3" spans="2:6" collapsed="1">
      <c r="B3" s="59"/>
      <c r="C3" s="59"/>
      <c r="D3" s="66" t="s">
        <v>81</v>
      </c>
      <c r="E3" s="66" t="s">
        <v>76</v>
      </c>
      <c r="F3" s="66" t="s">
        <v>78</v>
      </c>
    </row>
    <row r="4" spans="2:6" ht="39.6" hidden="1" outlineLevel="1">
      <c r="B4" s="62"/>
      <c r="C4" s="62"/>
      <c r="D4" s="56"/>
      <c r="E4" s="68" t="s">
        <v>77</v>
      </c>
      <c r="F4" s="68" t="s">
        <v>77</v>
      </c>
    </row>
    <row r="5" spans="2:6">
      <c r="B5" s="63" t="s">
        <v>80</v>
      </c>
      <c r="C5" s="63"/>
      <c r="D5" s="61"/>
      <c r="E5" s="61"/>
      <c r="F5" s="61"/>
    </row>
    <row r="6" spans="2:6" outlineLevel="1">
      <c r="B6" s="62"/>
      <c r="C6" s="62" t="s">
        <v>70</v>
      </c>
      <c r="D6" s="57">
        <v>89</v>
      </c>
      <c r="E6" s="67">
        <v>92</v>
      </c>
      <c r="F6" s="67">
        <v>91</v>
      </c>
    </row>
    <row r="7" spans="2:6" outlineLevel="1">
      <c r="B7" s="62"/>
      <c r="C7" s="62" t="s">
        <v>71</v>
      </c>
      <c r="D7" s="57">
        <v>87</v>
      </c>
      <c r="E7" s="67">
        <v>90</v>
      </c>
      <c r="F7" s="67">
        <v>89</v>
      </c>
    </row>
    <row r="8" spans="2:6" outlineLevel="1">
      <c r="B8" s="62"/>
      <c r="C8" s="62" t="s">
        <v>72</v>
      </c>
      <c r="D8" s="57">
        <v>84</v>
      </c>
      <c r="E8" s="67">
        <v>87</v>
      </c>
      <c r="F8" s="67">
        <v>88</v>
      </c>
    </row>
    <row r="9" spans="2:6" outlineLevel="1">
      <c r="B9" s="62"/>
      <c r="C9" s="62" t="s">
        <v>73</v>
      </c>
      <c r="D9" s="57">
        <v>81</v>
      </c>
      <c r="E9" s="67">
        <v>83</v>
      </c>
      <c r="F9" s="67">
        <v>80</v>
      </c>
    </row>
    <row r="10" spans="2:6" outlineLevel="1">
      <c r="B10" s="62"/>
      <c r="C10" s="62" t="s">
        <v>74</v>
      </c>
      <c r="D10" s="57">
        <v>78</v>
      </c>
      <c r="E10" s="67">
        <v>85</v>
      </c>
      <c r="F10" s="67">
        <v>82</v>
      </c>
    </row>
    <row r="11" spans="2:6">
      <c r="B11" s="63" t="s">
        <v>82</v>
      </c>
      <c r="C11" s="63"/>
      <c r="D11" s="61"/>
      <c r="E11" s="61"/>
      <c r="F11" s="61"/>
    </row>
    <row r="12" spans="2:6" outlineLevel="1">
      <c r="B12" s="62"/>
      <c r="C12" s="62" t="s">
        <v>86</v>
      </c>
      <c r="D12" s="69">
        <v>0.96296296296296302</v>
      </c>
      <c r="E12" s="69">
        <v>1.0240963855421701</v>
      </c>
      <c r="F12" s="69">
        <v>1.0249999999999999</v>
      </c>
    </row>
    <row r="13" spans="2:6" ht="15" outlineLevel="1" thickBot="1">
      <c r="B13" s="64"/>
      <c r="C13" s="64" t="s">
        <v>75</v>
      </c>
      <c r="D13" s="58">
        <v>1.02883799830365</v>
      </c>
      <c r="E13" s="58">
        <v>1.03093220338983</v>
      </c>
      <c r="F13" s="58">
        <v>1.03097157403479</v>
      </c>
    </row>
    <row r="14" spans="2:6">
      <c r="B14" t="s">
        <v>83</v>
      </c>
    </row>
    <row r="15" spans="2:6">
      <c r="B15" t="s">
        <v>84</v>
      </c>
    </row>
    <row r="16" spans="2:6">
      <c r="B16" t="s">
        <v>85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J15" sqref="J15"/>
    </sheetView>
  </sheetViews>
  <sheetFormatPr defaultColWidth="8.8984375" defaultRowHeight="13.2"/>
  <cols>
    <col min="1" max="4" width="9.796875" style="1" customWidth="1"/>
    <col min="5" max="5" width="10.59765625" style="1" customWidth="1"/>
    <col min="6" max="7" width="4.3984375" style="1" customWidth="1"/>
    <col min="8" max="8" width="11.69921875" style="1" customWidth="1"/>
    <col min="9" max="13" width="8.69921875" style="1" customWidth="1"/>
    <col min="14" max="16384" width="8.8984375" style="1"/>
  </cols>
  <sheetData>
    <row r="1" spans="1:12" ht="16.05" customHeight="1">
      <c r="A1" s="13" t="s">
        <v>42</v>
      </c>
      <c r="B1" s="25" t="s">
        <v>39</v>
      </c>
      <c r="C1" s="25" t="s">
        <v>22</v>
      </c>
      <c r="D1" s="25" t="s">
        <v>23</v>
      </c>
      <c r="E1" s="15" t="s">
        <v>1</v>
      </c>
      <c r="H1" s="13" t="s">
        <v>44</v>
      </c>
      <c r="I1" s="12" t="s">
        <v>45</v>
      </c>
      <c r="J1" s="12" t="s">
        <v>46</v>
      </c>
      <c r="K1" s="13" t="s">
        <v>47</v>
      </c>
      <c r="L1" s="32" t="s">
        <v>0</v>
      </c>
    </row>
    <row r="2" spans="1:12" ht="16.05" customHeight="1">
      <c r="A2" s="2" t="s">
        <v>4</v>
      </c>
      <c r="B2" s="26">
        <v>1868</v>
      </c>
      <c r="C2" s="26">
        <v>1918</v>
      </c>
      <c r="D2" s="26">
        <v>1986</v>
      </c>
      <c r="E2" s="16">
        <f>AVERAGE(B2:D2)</f>
        <v>1924</v>
      </c>
      <c r="H2" s="19" t="s">
        <v>40</v>
      </c>
      <c r="I2" s="3">
        <v>1734</v>
      </c>
      <c r="J2" s="3">
        <v>89</v>
      </c>
      <c r="K2" s="34">
        <v>349</v>
      </c>
      <c r="L2" s="3">
        <f>AVERAGE(I2:K2)</f>
        <v>724</v>
      </c>
    </row>
    <row r="3" spans="1:12" ht="16.05" customHeight="1">
      <c r="A3" s="2" t="s">
        <v>5</v>
      </c>
      <c r="B3" s="27">
        <v>84</v>
      </c>
      <c r="C3" s="27">
        <v>81</v>
      </c>
      <c r="D3" s="27">
        <v>123.80000000000018</v>
      </c>
      <c r="E3" s="16">
        <f t="shared" ref="E3:E6" si="0">AVERAGE(B3:D3)</f>
        <v>96.266666666666723</v>
      </c>
      <c r="H3" s="19" t="s">
        <v>20</v>
      </c>
      <c r="I3" s="3">
        <v>1804</v>
      </c>
      <c r="J3" s="3">
        <v>87</v>
      </c>
      <c r="K3" s="34">
        <v>354</v>
      </c>
      <c r="L3" s="3">
        <f>AVERAGE(I3:K3)</f>
        <v>748.33333333333337</v>
      </c>
    </row>
    <row r="4" spans="1:12" ht="16.05" customHeight="1">
      <c r="A4" s="2" t="s">
        <v>2</v>
      </c>
      <c r="B4" s="27">
        <v>359</v>
      </c>
      <c r="C4" s="27">
        <v>359</v>
      </c>
      <c r="D4" s="27">
        <v>362</v>
      </c>
      <c r="E4" s="16">
        <f t="shared" si="0"/>
        <v>360</v>
      </c>
      <c r="H4" s="19" t="s">
        <v>21</v>
      </c>
      <c r="I4" s="3">
        <v>1868</v>
      </c>
      <c r="J4" s="3">
        <v>84</v>
      </c>
      <c r="K4" s="34">
        <v>359</v>
      </c>
      <c r="L4" s="3">
        <f>AVERAGE(I4:K4)</f>
        <v>770.33333333333337</v>
      </c>
    </row>
    <row r="5" spans="1:12" ht="16.05" customHeight="1">
      <c r="A5" s="13" t="s">
        <v>3</v>
      </c>
      <c r="B5" s="28">
        <v>9.1</v>
      </c>
      <c r="C5" s="28">
        <v>9.5</v>
      </c>
      <c r="D5" s="28">
        <v>10.6</v>
      </c>
      <c r="E5" s="16">
        <f t="shared" si="0"/>
        <v>9.7333333333333343</v>
      </c>
      <c r="H5" s="19" t="s">
        <v>22</v>
      </c>
      <c r="I5" s="3">
        <v>1918</v>
      </c>
      <c r="J5" s="3">
        <v>81</v>
      </c>
      <c r="K5" s="34">
        <v>359</v>
      </c>
      <c r="L5" s="3">
        <f>AVERAGE(I5:K5)</f>
        <v>786</v>
      </c>
    </row>
    <row r="6" spans="1:12" ht="16.05" customHeight="1" thickBot="1">
      <c r="A6" s="14" t="s">
        <v>43</v>
      </c>
      <c r="B6" s="17">
        <f>SUM(B2:B5)</f>
        <v>2320.1</v>
      </c>
      <c r="C6" s="17">
        <f>SUM(C2:C5)</f>
        <v>2367.5</v>
      </c>
      <c r="D6" s="17">
        <f>SUM(D2:D5)</f>
        <v>2482.4</v>
      </c>
      <c r="E6" s="18">
        <f t="shared" si="0"/>
        <v>2390</v>
      </c>
      <c r="H6" s="33" t="s">
        <v>23</v>
      </c>
      <c r="I6" s="31">
        <v>1986</v>
      </c>
      <c r="J6" s="31">
        <v>78</v>
      </c>
      <c r="K6" s="35">
        <v>362</v>
      </c>
      <c r="L6" s="31">
        <f>AVERAGE(I6:K6)</f>
        <v>808.66666666666663</v>
      </c>
    </row>
    <row r="7" spans="1:12" ht="16.05" customHeight="1" thickBot="1">
      <c r="H7" s="29" t="s">
        <v>41</v>
      </c>
      <c r="I7" s="30">
        <f>I6/I5</f>
        <v>1.0354535974973931</v>
      </c>
      <c r="J7" s="30">
        <f t="shared" ref="J7:L7" si="1">J6/J5</f>
        <v>0.96296296296296291</v>
      </c>
      <c r="K7" s="36">
        <f t="shared" si="1"/>
        <v>1.0083565459610029</v>
      </c>
      <c r="L7" s="30">
        <f t="shared" si="1"/>
        <v>1.0288379983036471</v>
      </c>
    </row>
    <row r="8" spans="1:12" ht="16.05" customHeight="1"/>
    <row r="9" spans="1:12" ht="16.05" customHeight="1"/>
    <row r="10" spans="1:12" ht="16.05" customHeight="1"/>
    <row r="11" spans="1:12" ht="16.05" customHeight="1"/>
    <row r="12" spans="1:12" ht="16.05" customHeight="1"/>
  </sheetData>
  <scenarios current="1" sqref="J7 L7">
    <scenario name="유형1" locked="1" count="5" user="ICI" comment="만든 사람 ICI 날짜 2021-02-04">
      <inputCells r="J2" val="92" numFmtId="176"/>
      <inputCells r="J3" val="90" numFmtId="176"/>
      <inputCells r="J4" val="87" numFmtId="176"/>
      <inputCells r="J5" val="83" numFmtId="176"/>
      <inputCells r="J6" val="85" numFmtId="176"/>
    </scenario>
    <scenario name="유형2" locked="1" count="5" user="ICI" comment="만든 사람 ICI 날짜 2021-02-04">
      <inputCells r="J2" val="91" numFmtId="176"/>
      <inputCells r="J3" val="89" numFmtId="176"/>
      <inputCells r="J4" val="88" numFmtId="176"/>
      <inputCells r="J5" val="80" numFmtId="176"/>
      <inputCells r="J6" val="82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B6:D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차량등록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2021-02-08T01:25:17Z</dcterms:modified>
</cp:coreProperties>
</file>