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2016\"/>
    </mc:Choice>
  </mc:AlternateContent>
  <bookViews>
    <workbookView xWindow="0" yWindow="72" windowWidth="19080" windowHeight="10500" activeTab="1"/>
  </bookViews>
  <sheets>
    <sheet name="차량등록" sheetId="4" r:id="rId1"/>
    <sheet name="데이터" sheetId="1" r:id="rId2"/>
    <sheet name="목표값과 시나리오" sheetId="2" r:id="rId3"/>
  </sheets>
  <calcPr calcId="162913"/>
</workbook>
</file>

<file path=xl/calcChain.xml><?xml version="1.0" encoding="utf-8"?>
<calcChain xmlns="http://schemas.openxmlformats.org/spreadsheetml/2006/main">
  <c r="L2" i="2" l="1"/>
  <c r="L3" i="2"/>
  <c r="L4" i="2"/>
  <c r="L5" i="2"/>
  <c r="L6" i="2"/>
  <c r="J7" i="2" l="1"/>
  <c r="K7" i="2"/>
  <c r="I7" i="2"/>
  <c r="E3" i="2"/>
  <c r="E4" i="2"/>
  <c r="E5" i="2"/>
  <c r="E2" i="2"/>
  <c r="B6" i="2" l="1"/>
  <c r="C6" i="2"/>
  <c r="D6" i="2"/>
  <c r="L7" i="2"/>
  <c r="E6" i="2" l="1"/>
</calcChain>
</file>

<file path=xl/sharedStrings.xml><?xml version="1.0" encoding="utf-8"?>
<sst xmlns="http://schemas.openxmlformats.org/spreadsheetml/2006/main" count="133" uniqueCount="72">
  <si>
    <t>평균</t>
    <phoneticPr fontId="2" type="noConversion"/>
  </si>
  <si>
    <t>평균</t>
    <phoneticPr fontId="2" type="noConversion"/>
  </si>
  <si>
    <t>승용차</t>
    <phoneticPr fontId="2" type="noConversion"/>
  </si>
  <si>
    <t>승합차</t>
    <phoneticPr fontId="2" type="noConversion"/>
  </si>
  <si>
    <t>화물차</t>
    <phoneticPr fontId="2" type="noConversion"/>
  </si>
  <si>
    <t>특수차량</t>
    <phoneticPr fontId="2" type="noConversion"/>
  </si>
  <si>
    <t>화물</t>
  </si>
  <si>
    <t>특수</t>
  </si>
  <si>
    <t>승용</t>
  </si>
  <si>
    <t>승합</t>
  </si>
  <si>
    <t>연도</t>
    <phoneticPr fontId="2" type="noConversion"/>
  </si>
  <si>
    <t>2005년</t>
  </si>
  <si>
    <t>2006년</t>
  </si>
  <si>
    <t>2007년</t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</si>
  <si>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</si>
  <si>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</si>
  <si>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</si>
  <si>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</si>
  <si>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</si>
  <si>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</si>
  <si>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</si>
  <si>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</si>
  <si>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</si>
  <si>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</si>
  <si>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2018년</t>
  </si>
  <si>
    <t>2019년</t>
  </si>
  <si>
    <t>2020년</t>
  </si>
  <si>
    <t>5~9대</t>
  </si>
  <si>
    <t>10~19대</t>
  </si>
  <si>
    <t>20~49대</t>
  </si>
  <si>
    <t>50~99대</t>
  </si>
  <si>
    <t>2016년</t>
    <phoneticPr fontId="2" type="noConversion"/>
  </si>
  <si>
    <t>규모</t>
    <phoneticPr fontId="2" type="noConversion"/>
  </si>
  <si>
    <t>기업체수</t>
    <phoneticPr fontId="2" type="noConversion"/>
  </si>
  <si>
    <t>종사자수</t>
  </si>
  <si>
    <t>차량대수</t>
  </si>
  <si>
    <t>차량대수</t>
    <phoneticPr fontId="2" type="noConversion"/>
  </si>
  <si>
    <t>연도</t>
  </si>
  <si>
    <t>시내버스1</t>
    <phoneticPr fontId="2" type="noConversion"/>
  </si>
  <si>
    <t>시내버스2</t>
  </si>
  <si>
    <t>시내버스3</t>
  </si>
  <si>
    <t>시내버스4</t>
  </si>
  <si>
    <t>년    합     등록대수전년대비</t>
  </si>
  <si>
    <t>2005년01538.8001540.0000046.3</t>
  </si>
  <si>
    <t>2006년01589.9001590.0000049.9</t>
  </si>
  <si>
    <t>2007년01642.2001643.0000053.3</t>
  </si>
  <si>
    <t>2008년01679.3001679.0000036.6</t>
  </si>
  <si>
    <t>2009년01732.4001733.0000053.1</t>
  </si>
  <si>
    <t>2010년01793.6001794.0000061.6</t>
  </si>
  <si>
    <t>2011년01844.9001844.0000049.6</t>
  </si>
  <si>
    <t>2012년01887.3001887.0000043.4</t>
  </si>
  <si>
    <t>2013년01940.6001940.0000053.0</t>
  </si>
  <si>
    <t>2014년02012.0002012.0000071.0</t>
  </si>
  <si>
    <t>2015년02098.4002099.0000087.0</t>
  </si>
  <si>
    <t>2016년02180.0002180.0000081.0</t>
  </si>
  <si>
    <t>2017년02253.6002253.0000073.0</t>
  </si>
  <si>
    <t>2018년02320.1002320.0000067.0</t>
  </si>
  <si>
    <t>2019년02367.5002368.0000047.5</t>
  </si>
  <si>
    <t>2020년02436.6002437.0000068.9</t>
  </si>
  <si>
    <t>2018년</t>
    <phoneticPr fontId="2" type="noConversion"/>
  </si>
  <si>
    <t>2016년</t>
    <phoneticPr fontId="2" type="noConversion"/>
  </si>
  <si>
    <t>2020년 증가율</t>
    <phoneticPr fontId="2" type="noConversion"/>
  </si>
  <si>
    <t>차량</t>
    <phoneticPr fontId="2" type="noConversion"/>
  </si>
  <si>
    <t>차량합계</t>
    <phoneticPr fontId="2" type="noConversion"/>
  </si>
  <si>
    <t>연도</t>
    <phoneticPr fontId="2" type="noConversion"/>
  </si>
  <si>
    <t>승용차</t>
    <phoneticPr fontId="2" type="noConversion"/>
  </si>
  <si>
    <t>승합차</t>
    <phoneticPr fontId="2" type="noConversion"/>
  </si>
  <si>
    <t>화물차</t>
    <phoneticPr fontId="2" type="noConversion"/>
  </si>
  <si>
    <t>연도</t>
    <phoneticPr fontId="2" type="noConversion"/>
  </si>
  <si>
    <t>종사자수</t>
    <phoneticPr fontId="2" type="noConversion"/>
  </si>
  <si>
    <t>형태</t>
    <phoneticPr fontId="2" type="noConversion"/>
  </si>
  <si>
    <t>기업체수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</si>
</sst>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0.0%"/>
  </numFmts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2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/>
    <xf numFmtId="9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>
      <alignment vertical="center"/>
    </xf>
    <xf numFmtId="49" fontId="3" fillId="0" borderId="3" xfId="0" applyNumberFormat="1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 applyFill="1" applyBorder="1" applyAlignment="1">
      <alignment vertical="center"/>
    </xf>
    <xf numFmtId="0" fontId="7" fillId="0" borderId="0" xfId="0" applyFont="1">
      <alignment vertical="center"/>
    </xf>
    <xf numFmtId="41" fontId="0" fillId="0" borderId="0" xfId="1" applyFont="1">
      <alignment vertical="center"/>
    </xf>
    <xf numFmtId="176" fontId="4" fillId="0" borderId="6" xfId="0" applyNumberFormat="1" applyFont="1" applyFill="1" applyBorder="1" applyAlignment="1">
      <alignment vertical="center"/>
    </xf>
    <xf numFmtId="176" fontId="4" fillId="0" borderId="3" xfId="0" applyNumberFormat="1" applyFont="1" applyFill="1" applyBorder="1" applyAlignment="1">
      <alignment vertical="center"/>
    </xf>
    <xf numFmtId="176" fontId="4" fillId="0" borderId="7" xfId="0" applyNumberFormat="1" applyFont="1" applyFill="1" applyBorder="1" applyAlignment="1">
      <alignment vertical="center"/>
    </xf>
    <xf numFmtId="176" fontId="4" fillId="0" borderId="8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horizontal="distributed" vertical="center"/>
    </xf>
    <xf numFmtId="49" fontId="3" fillId="0" borderId="8" xfId="0" applyNumberFormat="1" applyFont="1" applyFill="1" applyBorder="1" applyAlignment="1">
      <alignment horizontal="distributed" vertical="center"/>
    </xf>
    <xf numFmtId="49" fontId="3" fillId="0" borderId="4" xfId="0" applyNumberFormat="1" applyFont="1" applyFill="1" applyBorder="1" applyAlignment="1">
      <alignment horizontal="distributed" vertical="center"/>
    </xf>
    <xf numFmtId="49" fontId="3" fillId="0" borderId="9" xfId="0" applyNumberFormat="1" applyFont="1" applyFill="1" applyBorder="1" applyAlignment="1">
      <alignment horizontal="distributed" vertical="center"/>
    </xf>
    <xf numFmtId="41" fontId="3" fillId="0" borderId="10" xfId="1" applyFont="1" applyFill="1" applyBorder="1" applyAlignment="1">
      <alignment horizontal="distributed" vertical="center"/>
    </xf>
    <xf numFmtId="41" fontId="3" fillId="0" borderId="5" xfId="1" applyFont="1" applyFill="1" applyBorder="1" applyAlignment="1">
      <alignment horizontal="distributed" vertical="center"/>
    </xf>
    <xf numFmtId="41" fontId="3" fillId="0" borderId="11" xfId="1" applyFont="1" applyFill="1" applyBorder="1" applyAlignment="1">
      <alignment horizontal="distributed" vertical="center"/>
    </xf>
    <xf numFmtId="49" fontId="3" fillId="0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0" xfId="0" applyNumberFormat="1" applyFont="1">
      <alignment vertical="center"/>
    </xf>
    <xf numFmtId="3" fontId="4" fillId="0" borderId="0" xfId="0" applyNumberFormat="1" applyFont="1">
      <alignment vertical="center"/>
    </xf>
    <xf numFmtId="0" fontId="6" fillId="2" borderId="1" xfId="0" applyFont="1" applyFill="1" applyBorder="1" applyAlignment="1">
      <alignment horizontal="distributed" vertical="center"/>
    </xf>
    <xf numFmtId="49" fontId="5" fillId="3" borderId="1" xfId="0" applyNumberFormat="1" applyFont="1" applyFill="1" applyBorder="1" applyAlignment="1">
      <alignment horizontal="distributed" vertical="center"/>
    </xf>
    <xf numFmtId="49" fontId="5" fillId="3" borderId="2" xfId="0" applyNumberFormat="1" applyFont="1" applyFill="1" applyBorder="1" applyAlignment="1">
      <alignment horizontal="distributed" vertical="center"/>
    </xf>
    <xf numFmtId="41" fontId="5" fillId="3" borderId="1" xfId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right" vertical="center"/>
    </xf>
    <xf numFmtId="0" fontId="3" fillId="0" borderId="7" xfId="1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distributed" vertical="center"/>
    </xf>
    <xf numFmtId="177" fontId="3" fillId="0" borderId="13" xfId="3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horizontal="distributed" vertical="top" wrapText="1"/>
    </xf>
    <xf numFmtId="49" fontId="3" fillId="0" borderId="8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vertical="center"/>
    </xf>
    <xf numFmtId="176" fontId="3" fillId="0" borderId="8" xfId="0" applyNumberFormat="1" applyFont="1" applyFill="1" applyBorder="1" applyAlignment="1">
      <alignment vertical="center"/>
    </xf>
    <xf numFmtId="177" fontId="3" fillId="0" borderId="12" xfId="3" applyNumberFormat="1" applyFont="1" applyFill="1" applyBorder="1" applyAlignment="1">
      <alignment vertical="center"/>
    </xf>
    <xf numFmtId="176" fontId="4" fillId="0" borderId="13" xfId="0" applyNumberFormat="1" applyFont="1" applyFill="1" applyBorder="1" applyAlignment="1">
      <alignment vertical="center"/>
    </xf>
    <xf numFmtId="176" fontId="4" fillId="0" borderId="12" xfId="0" applyNumberFormat="1" applyFont="1" applyFill="1" applyBorder="1" applyAlignment="1">
      <alignment vertical="center"/>
    </xf>
    <xf numFmtId="176" fontId="4" fillId="0" borderId="14" xfId="0" applyNumberFormat="1" applyFont="1" applyFill="1" applyBorder="1" applyAlignment="1">
      <alignment vertical="center"/>
    </xf>
    <xf numFmtId="176" fontId="4" fillId="0" borderId="10" xfId="0" applyNumberFormat="1" applyFont="1" applyFill="1" applyBorder="1" applyAlignment="1">
      <alignment vertical="center"/>
    </xf>
    <xf numFmtId="176" fontId="4" fillId="0" borderId="15" xfId="0" applyNumberFormat="1" applyFont="1" applyFill="1" applyBorder="1" applyAlignment="1">
      <alignment vertical="center"/>
    </xf>
  </cellXfs>
  <cellStyles count="4">
    <cellStyle name="백분율" xfId="3" builtinId="5"/>
    <cellStyle name="쉼표 [0]" xfId="1" builtinId="6"/>
    <cellStyle name="표준" xfId="0" builtinId="0"/>
    <cellStyle name="표준 2" xfId="2"/>
  </cellStyles>
  <dxfs count="0"/>
  <tableStyles count="0" defaultTableStyle="TableStyleMedium9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9"/>
  <sheetViews>
    <sheetView workbookViewId="0">
      <selection activeCell="G8" sqref="G8"/>
    </sheetView>
  </sheetViews>
  <sheetFormatPr defaultColWidth="8.8984375" defaultRowHeight="17.399999999999999"/>
  <cols>
    <col min="1" max="9" width="8.796875" style="4" customWidth="1"/>
    <col min="10" max="16384" width="8.8984375" style="4"/>
  </cols>
  <sheetData>
    <row r="3" spans="1:6">
      <c r="A3" s="4" t="s">
        <v>68</v>
      </c>
      <c r="B3" s="4" t="s">
        <v>2</v>
      </c>
      <c r="C3" s="4" t="s">
        <v>3</v>
      </c>
      <c r="D3" s="4" t="s">
        <v>4</v>
      </c>
      <c r="E3" s="4" t="s">
        <v>5</v>
      </c>
    </row>
    <row r="4" spans="1:6">
      <c r="A4" s="4" t="s">
        <v>11</v>
      </c>
      <c r="B4" s="22">
        <v>1112</v>
      </c>
      <c r="C4" s="21">
        <v>112</v>
      </c>
      <c r="D4" s="21">
        <v>310</v>
      </c>
      <c r="E4" s="21">
        <v>4.8</v>
      </c>
      <c r="F4" s="22"/>
    </row>
    <row r="5" spans="1:6">
      <c r="A5" s="4" t="s">
        <v>12</v>
      </c>
      <c r="B5" s="22">
        <v>1161</v>
      </c>
      <c r="C5" s="21">
        <v>111</v>
      </c>
      <c r="D5" s="21">
        <v>313</v>
      </c>
      <c r="E5" s="21">
        <v>4.9000000000000004</v>
      </c>
      <c r="F5" s="22"/>
    </row>
    <row r="6" spans="1:6">
      <c r="A6" s="4" t="s">
        <v>13</v>
      </c>
      <c r="B6" s="22">
        <v>1210</v>
      </c>
      <c r="C6" s="21">
        <v>110</v>
      </c>
      <c r="D6" s="21">
        <v>317</v>
      </c>
      <c r="E6" s="21">
        <v>5.2</v>
      </c>
      <c r="F6" s="22"/>
    </row>
    <row r="7" spans="1:6">
      <c r="A7" s="4" t="s">
        <v>14</v>
      </c>
      <c r="B7" s="22">
        <v>1248</v>
      </c>
      <c r="C7" s="21">
        <v>110</v>
      </c>
      <c r="D7" s="21">
        <v>316</v>
      </c>
      <c r="E7" s="21">
        <v>5.3</v>
      </c>
      <c r="F7" s="22"/>
    </row>
    <row r="8" spans="1:6">
      <c r="A8" s="4" t="s">
        <v>15</v>
      </c>
      <c r="B8" s="22">
        <v>1302</v>
      </c>
      <c r="C8" s="21">
        <v>108</v>
      </c>
      <c r="D8" s="21">
        <v>317</v>
      </c>
      <c r="E8" s="21">
        <v>5.4</v>
      </c>
      <c r="F8" s="22"/>
    </row>
    <row r="9" spans="1:6">
      <c r="A9" s="4" t="s">
        <v>16</v>
      </c>
      <c r="B9" s="22">
        <v>1363</v>
      </c>
      <c r="C9" s="21">
        <v>105</v>
      </c>
      <c r="D9" s="21">
        <v>320</v>
      </c>
      <c r="E9" s="21">
        <v>5.6</v>
      </c>
      <c r="F9" s="22"/>
    </row>
    <row r="10" spans="1:6">
      <c r="A10" s="4" t="s">
        <v>17</v>
      </c>
      <c r="B10" s="22">
        <v>1414</v>
      </c>
      <c r="C10" s="21">
        <v>102</v>
      </c>
      <c r="D10" s="21">
        <v>323</v>
      </c>
      <c r="E10" s="21">
        <v>5.9</v>
      </c>
      <c r="F10" s="22"/>
    </row>
    <row r="11" spans="1:6">
      <c r="A11" s="4" t="s">
        <v>18</v>
      </c>
      <c r="B11" s="22">
        <v>1458</v>
      </c>
      <c r="C11" s="21">
        <v>99</v>
      </c>
      <c r="D11" s="21">
        <v>324</v>
      </c>
      <c r="E11" s="21">
        <v>6.3</v>
      </c>
      <c r="F11" s="22"/>
    </row>
    <row r="12" spans="1:6">
      <c r="A12" s="4" t="s">
        <v>19</v>
      </c>
      <c r="B12" s="22">
        <v>1508</v>
      </c>
      <c r="C12" s="21">
        <v>97</v>
      </c>
      <c r="D12" s="21">
        <v>329</v>
      </c>
      <c r="E12" s="21">
        <v>6.6</v>
      </c>
      <c r="F12" s="22"/>
    </row>
    <row r="13" spans="1:6">
      <c r="A13" s="4" t="s">
        <v>20</v>
      </c>
      <c r="B13" s="22">
        <v>1575</v>
      </c>
      <c r="C13" s="21">
        <v>95</v>
      </c>
      <c r="D13" s="21">
        <v>335</v>
      </c>
      <c r="E13" s="21">
        <v>7</v>
      </c>
      <c r="F13" s="22"/>
    </row>
    <row r="14" spans="1:6">
      <c r="A14" s="4" t="s">
        <v>21</v>
      </c>
      <c r="B14" s="22">
        <v>1656</v>
      </c>
      <c r="C14" s="21">
        <v>92</v>
      </c>
      <c r="D14" s="21">
        <v>343</v>
      </c>
      <c r="E14" s="21">
        <v>7.4</v>
      </c>
      <c r="F14" s="22"/>
    </row>
    <row r="15" spans="1:6">
      <c r="A15" s="4" t="s">
        <v>22</v>
      </c>
      <c r="B15" s="22">
        <v>1734</v>
      </c>
      <c r="C15" s="21">
        <v>89</v>
      </c>
      <c r="D15" s="21">
        <v>349</v>
      </c>
      <c r="E15" s="21">
        <v>8</v>
      </c>
      <c r="F15" s="22"/>
    </row>
    <row r="16" spans="1:6">
      <c r="A16" s="4" t="s">
        <v>23</v>
      </c>
      <c r="B16" s="22">
        <v>1804</v>
      </c>
      <c r="C16" s="21">
        <v>87</v>
      </c>
      <c r="D16" s="21">
        <v>354</v>
      </c>
      <c r="E16" s="21">
        <v>8.6</v>
      </c>
      <c r="F16" s="22"/>
    </row>
    <row r="17" spans="1:6">
      <c r="A17" s="4" t="s">
        <v>24</v>
      </c>
      <c r="B17" s="22">
        <v>1868</v>
      </c>
      <c r="C17" s="21">
        <v>84</v>
      </c>
      <c r="D17" s="21">
        <v>359</v>
      </c>
      <c r="E17" s="21">
        <v>9.1</v>
      </c>
      <c r="F17" s="22"/>
    </row>
    <row r="18" spans="1:6">
      <c r="A18" s="4" t="s">
        <v>25</v>
      </c>
      <c r="B18" s="22">
        <v>1918</v>
      </c>
      <c r="C18" s="21">
        <v>81</v>
      </c>
      <c r="D18" s="21">
        <v>359</v>
      </c>
      <c r="E18" s="21">
        <v>9.5</v>
      </c>
      <c r="F18" s="22"/>
    </row>
    <row r="19" spans="1:6">
      <c r="A19" s="4" t="s">
        <v>26</v>
      </c>
      <c r="B19" s="22">
        <v>1986</v>
      </c>
      <c r="C19" s="21">
        <v>78</v>
      </c>
      <c r="D19" s="21">
        <v>362</v>
      </c>
      <c r="E19" s="21">
        <v>10.6</v>
      </c>
      <c r="F19" s="22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F9" sqref="F9"/>
    </sheetView>
  </sheetViews>
  <sheetFormatPr defaultRowHeight="14.4"/>
  <cols>
    <col min="1" max="5" width="9.796875" customWidth="1"/>
    <col min="6" max="9" width="7.3984375" customWidth="1"/>
  </cols>
  <sheetData>
    <row r="1" spans="1:13" ht="17.399999999999999">
      <c r="A1" s="23" t="s">
        <v>10</v>
      </c>
      <c r="B1" s="23" t="s">
        <v>32</v>
      </c>
      <c r="C1" s="23" t="s">
        <v>33</v>
      </c>
      <c r="D1" s="23" t="s">
        <v>69</v>
      </c>
      <c r="E1" s="23" t="s">
        <v>36</v>
      </c>
      <c r="H1" s="6"/>
      <c r="J1" t="s">
        <v>42</v>
      </c>
      <c r="K1" s="6"/>
      <c r="L1" s="6"/>
      <c r="M1" s="6"/>
    </row>
    <row r="2" spans="1:13" ht="17.399999999999999">
      <c r="A2" s="5" t="s">
        <v>31</v>
      </c>
      <c r="B2" s="8" t="s">
        <v>38</v>
      </c>
      <c r="C2" s="41">
        <v>107</v>
      </c>
      <c r="D2" s="5">
        <v>1939</v>
      </c>
      <c r="E2" s="5">
        <v>818</v>
      </c>
      <c r="H2" s="6"/>
      <c r="J2" t="s">
        <v>43</v>
      </c>
      <c r="K2" s="6"/>
      <c r="L2" s="6"/>
      <c r="M2" s="6"/>
    </row>
    <row r="3" spans="1:13" ht="17.399999999999999">
      <c r="A3" s="5" t="s">
        <v>31</v>
      </c>
      <c r="B3" s="9" t="s">
        <v>39</v>
      </c>
      <c r="C3" s="42">
        <v>166</v>
      </c>
      <c r="D3" s="5">
        <v>4849</v>
      </c>
      <c r="E3" s="5">
        <v>2279</v>
      </c>
      <c r="H3" s="6"/>
      <c r="J3" t="s">
        <v>44</v>
      </c>
      <c r="K3" s="6"/>
      <c r="L3" s="6"/>
      <c r="M3" s="6"/>
    </row>
    <row r="4" spans="1:13" ht="17.399999999999999">
      <c r="A4" s="5" t="s">
        <v>31</v>
      </c>
      <c r="B4" s="9" t="s">
        <v>40</v>
      </c>
      <c r="C4" s="42">
        <v>133</v>
      </c>
      <c r="D4" s="5">
        <v>9695</v>
      </c>
      <c r="E4" s="5">
        <v>4530</v>
      </c>
      <c r="H4" s="6"/>
      <c r="J4" t="s">
        <v>45</v>
      </c>
      <c r="K4" s="6"/>
      <c r="L4" s="6"/>
      <c r="M4" s="6"/>
    </row>
    <row r="5" spans="1:13" ht="17.399999999999999">
      <c r="A5" s="5" t="s">
        <v>31</v>
      </c>
      <c r="B5" s="9" t="s">
        <v>41</v>
      </c>
      <c r="C5" s="42">
        <v>178</v>
      </c>
      <c r="D5" s="5">
        <v>30334</v>
      </c>
      <c r="E5" s="5">
        <v>12739</v>
      </c>
      <c r="H5" s="6"/>
      <c r="J5" t="s">
        <v>46</v>
      </c>
      <c r="K5" s="6"/>
      <c r="L5" s="6"/>
      <c r="M5" s="6"/>
    </row>
    <row r="6" spans="1:13" ht="17.399999999999999">
      <c r="A6" s="5" t="s">
        <v>23</v>
      </c>
      <c r="B6" s="9" t="s">
        <v>38</v>
      </c>
      <c r="C6" s="42">
        <v>101</v>
      </c>
      <c r="D6" s="5">
        <v>1900</v>
      </c>
      <c r="E6" s="5">
        <v>770</v>
      </c>
      <c r="H6" s="6"/>
      <c r="J6" t="s">
        <v>47</v>
      </c>
      <c r="K6" s="6"/>
      <c r="L6" s="6"/>
      <c r="M6" s="6"/>
    </row>
    <row r="7" spans="1:13" ht="17.399999999999999">
      <c r="A7" s="5" t="s">
        <v>23</v>
      </c>
      <c r="B7" s="9" t="s">
        <v>39</v>
      </c>
      <c r="C7" s="42">
        <v>158</v>
      </c>
      <c r="D7" s="5">
        <v>4721</v>
      </c>
      <c r="E7" s="5">
        <v>2159</v>
      </c>
      <c r="H7" s="6"/>
      <c r="J7" t="s">
        <v>48</v>
      </c>
      <c r="K7" s="6"/>
      <c r="L7" s="6"/>
      <c r="M7" s="6"/>
    </row>
    <row r="8" spans="1:13" ht="17.399999999999999">
      <c r="A8" s="5" t="s">
        <v>23</v>
      </c>
      <c r="B8" s="9" t="s">
        <v>40</v>
      </c>
      <c r="C8" s="42">
        <v>136</v>
      </c>
      <c r="D8" s="5">
        <v>9841</v>
      </c>
      <c r="E8" s="5">
        <v>4624</v>
      </c>
      <c r="H8" s="6"/>
      <c r="J8" t="s">
        <v>49</v>
      </c>
      <c r="K8" s="6"/>
      <c r="L8" s="6"/>
      <c r="M8" s="6"/>
    </row>
    <row r="9" spans="1:13" ht="17.399999999999999">
      <c r="A9" s="5" t="s">
        <v>23</v>
      </c>
      <c r="B9" s="9" t="s">
        <v>41</v>
      </c>
      <c r="C9" s="42">
        <v>174</v>
      </c>
      <c r="D9" s="5">
        <v>28958</v>
      </c>
      <c r="E9" s="5">
        <v>12268</v>
      </c>
      <c r="H9" s="6"/>
      <c r="J9" t="s">
        <v>50</v>
      </c>
      <c r="K9" s="6"/>
      <c r="L9" s="6"/>
      <c r="M9" s="6"/>
    </row>
    <row r="10" spans="1:13" ht="17.399999999999999">
      <c r="A10" s="5" t="s">
        <v>24</v>
      </c>
      <c r="B10" s="9" t="s">
        <v>38</v>
      </c>
      <c r="C10" s="42">
        <v>106</v>
      </c>
      <c r="D10" s="5">
        <v>1977</v>
      </c>
      <c r="E10" s="5">
        <v>797</v>
      </c>
      <c r="H10" s="6"/>
      <c r="J10" t="s">
        <v>51</v>
      </c>
      <c r="K10" s="6"/>
      <c r="L10" s="6"/>
      <c r="M10" s="6"/>
    </row>
    <row r="11" spans="1:13" ht="17.399999999999999">
      <c r="A11" s="5" t="s">
        <v>24</v>
      </c>
      <c r="B11" s="9" t="s">
        <v>39</v>
      </c>
      <c r="C11" s="42">
        <v>151</v>
      </c>
      <c r="D11" s="5">
        <v>4669</v>
      </c>
      <c r="E11" s="5">
        <v>2093</v>
      </c>
      <c r="H11" s="6"/>
      <c r="J11" t="s">
        <v>52</v>
      </c>
      <c r="K11" s="6"/>
      <c r="L11" s="6"/>
      <c r="M11" s="6"/>
    </row>
    <row r="12" spans="1:13" ht="17.399999999999999">
      <c r="A12" s="5" t="s">
        <v>24</v>
      </c>
      <c r="B12" s="9" t="s">
        <v>40</v>
      </c>
      <c r="C12" s="42">
        <v>136</v>
      </c>
      <c r="D12" s="5">
        <v>9817</v>
      </c>
      <c r="E12" s="5">
        <v>4707</v>
      </c>
      <c r="H12" s="6"/>
      <c r="J12" t="s">
        <v>53</v>
      </c>
      <c r="K12" s="6"/>
      <c r="L12" s="6"/>
      <c r="M12" s="6"/>
    </row>
    <row r="13" spans="1:13" ht="17.399999999999999">
      <c r="A13" s="5" t="s">
        <v>24</v>
      </c>
      <c r="B13" s="9" t="s">
        <v>41</v>
      </c>
      <c r="C13" s="42">
        <v>175</v>
      </c>
      <c r="D13" s="5">
        <v>30007</v>
      </c>
      <c r="E13" s="5">
        <v>12325</v>
      </c>
      <c r="H13" s="6"/>
      <c r="J13" t="s">
        <v>54</v>
      </c>
      <c r="K13" s="6"/>
      <c r="L13" s="6"/>
      <c r="M13" s="6"/>
    </row>
    <row r="14" spans="1:13" ht="17.399999999999999">
      <c r="A14" s="5" t="s">
        <v>25</v>
      </c>
      <c r="B14" s="9" t="s">
        <v>38</v>
      </c>
      <c r="C14" s="42">
        <v>104</v>
      </c>
      <c r="D14" s="5">
        <v>1938</v>
      </c>
      <c r="E14" s="5">
        <v>781</v>
      </c>
      <c r="H14" s="6"/>
      <c r="J14" t="s">
        <v>55</v>
      </c>
      <c r="K14" s="6"/>
      <c r="L14" s="6"/>
      <c r="M14" s="6"/>
    </row>
    <row r="15" spans="1:13" ht="17.399999999999999">
      <c r="A15" s="5" t="s">
        <v>25</v>
      </c>
      <c r="B15" s="9" t="s">
        <v>39</v>
      </c>
      <c r="C15" s="42">
        <v>151</v>
      </c>
      <c r="D15" s="5">
        <v>4479</v>
      </c>
      <c r="E15" s="5">
        <v>2042</v>
      </c>
      <c r="H15" s="6"/>
      <c r="J15" t="s">
        <v>56</v>
      </c>
      <c r="K15" s="6"/>
      <c r="L15" s="6"/>
      <c r="M15" s="6"/>
    </row>
    <row r="16" spans="1:13" ht="17.399999999999999">
      <c r="A16" s="5" t="s">
        <v>25</v>
      </c>
      <c r="B16" s="9" t="s">
        <v>40</v>
      </c>
      <c r="C16" s="42">
        <v>137</v>
      </c>
      <c r="D16" s="5">
        <v>10102</v>
      </c>
      <c r="E16" s="5">
        <v>4691</v>
      </c>
      <c r="H16" s="6"/>
      <c r="J16" t="s">
        <v>57</v>
      </c>
      <c r="K16" s="6"/>
      <c r="L16" s="6"/>
      <c r="M16" s="6"/>
    </row>
    <row r="17" spans="1:13" ht="16.5" customHeight="1" thickBot="1">
      <c r="A17" s="39" t="s">
        <v>25</v>
      </c>
      <c r="B17" s="40" t="s">
        <v>41</v>
      </c>
      <c r="C17" s="43">
        <v>182</v>
      </c>
      <c r="D17" s="39">
        <v>31472</v>
      </c>
      <c r="E17" s="39">
        <v>12880</v>
      </c>
      <c r="H17" s="6"/>
      <c r="J17" t="s">
        <v>58</v>
      </c>
      <c r="K17" s="6"/>
      <c r="L17" s="6"/>
      <c r="M17" s="6"/>
    </row>
    <row r="18" spans="1:13" ht="15" thickBot="1">
      <c r="C18" s="7"/>
      <c r="D18" s="7"/>
      <c r="E18" s="7"/>
    </row>
    <row r="19" spans="1:13" ht="17.399999999999999">
      <c r="A19" s="24" t="s">
        <v>37</v>
      </c>
      <c r="B19" s="25" t="s">
        <v>70</v>
      </c>
      <c r="C19" s="26" t="s">
        <v>71</v>
      </c>
      <c r="D19" s="26" t="s">
        <v>34</v>
      </c>
      <c r="E19" s="26" t="s">
        <v>35</v>
      </c>
    </row>
    <row r="20" spans="1:13" ht="17.399999999999999">
      <c r="A20" s="5" t="s">
        <v>22</v>
      </c>
      <c r="B20" s="8" t="s">
        <v>27</v>
      </c>
      <c r="C20" s="5">
        <v>1584</v>
      </c>
      <c r="D20" s="5">
        <v>14320</v>
      </c>
      <c r="E20" s="5">
        <v>10589</v>
      </c>
      <c r="F20" s="20"/>
    </row>
    <row r="21" spans="1:13" ht="17.399999999999999">
      <c r="A21" s="5" t="s">
        <v>22</v>
      </c>
      <c r="B21" s="9" t="s">
        <v>28</v>
      </c>
      <c r="C21" s="5">
        <v>2121</v>
      </c>
      <c r="D21" s="5">
        <v>36367</v>
      </c>
      <c r="E21" s="5">
        <v>29321</v>
      </c>
      <c r="F21" s="20"/>
    </row>
    <row r="22" spans="1:13" ht="17.399999999999999">
      <c r="A22" s="5" t="s">
        <v>22</v>
      </c>
      <c r="B22" s="9" t="s">
        <v>29</v>
      </c>
      <c r="C22" s="5">
        <v>2624</v>
      </c>
      <c r="D22" s="5">
        <v>103509</v>
      </c>
      <c r="E22" s="5">
        <v>85146</v>
      </c>
      <c r="F22" s="20"/>
    </row>
    <row r="23" spans="1:13" ht="17.399999999999999">
      <c r="A23" s="5" t="s">
        <v>22</v>
      </c>
      <c r="B23" s="9" t="s">
        <v>30</v>
      </c>
      <c r="C23" s="5">
        <v>1549</v>
      </c>
      <c r="D23" s="5">
        <v>145374</v>
      </c>
      <c r="E23" s="5">
        <v>106082</v>
      </c>
      <c r="F23" s="20"/>
    </row>
    <row r="24" spans="1:13" ht="17.399999999999999">
      <c r="A24" s="5" t="s">
        <v>23</v>
      </c>
      <c r="B24" s="9" t="s">
        <v>27</v>
      </c>
      <c r="C24" s="5">
        <v>1402</v>
      </c>
      <c r="D24" s="5">
        <v>16215</v>
      </c>
      <c r="E24" s="5">
        <v>8855</v>
      </c>
      <c r="F24" s="20"/>
    </row>
    <row r="25" spans="1:13" ht="17.399999999999999">
      <c r="A25" s="5" t="s">
        <v>23</v>
      </c>
      <c r="B25" s="9" t="s">
        <v>28</v>
      </c>
      <c r="C25" s="5">
        <v>1646</v>
      </c>
      <c r="D25" s="5">
        <v>30397</v>
      </c>
      <c r="E25" s="5">
        <v>22884</v>
      </c>
      <c r="F25" s="20"/>
    </row>
    <row r="26" spans="1:13" ht="17.399999999999999">
      <c r="A26" s="5" t="s">
        <v>23</v>
      </c>
      <c r="B26" s="9" t="s">
        <v>29</v>
      </c>
      <c r="C26" s="5">
        <v>2482</v>
      </c>
      <c r="D26" s="5">
        <v>93896</v>
      </c>
      <c r="E26" s="5">
        <v>78899</v>
      </c>
      <c r="F26" s="20"/>
    </row>
    <row r="27" spans="1:13" ht="17.399999999999999">
      <c r="A27" s="5" t="s">
        <v>23</v>
      </c>
      <c r="B27" s="9" t="s">
        <v>30</v>
      </c>
      <c r="C27" s="5">
        <v>1501</v>
      </c>
      <c r="D27" s="5">
        <v>138414</v>
      </c>
      <c r="E27" s="5">
        <v>105708</v>
      </c>
      <c r="F27" s="20"/>
    </row>
    <row r="28" spans="1:13" ht="17.399999999999999">
      <c r="A28" s="5" t="s">
        <v>24</v>
      </c>
      <c r="B28" s="9" t="s">
        <v>27</v>
      </c>
      <c r="C28" s="5">
        <v>1675</v>
      </c>
      <c r="D28" s="5">
        <v>18153</v>
      </c>
      <c r="E28" s="5">
        <v>11550</v>
      </c>
      <c r="F28" s="20"/>
    </row>
    <row r="29" spans="1:13" ht="17.399999999999999">
      <c r="A29" s="5" t="s">
        <v>24</v>
      </c>
      <c r="B29" s="9" t="s">
        <v>28</v>
      </c>
      <c r="C29" s="5">
        <v>1888</v>
      </c>
      <c r="D29" s="5">
        <v>32742</v>
      </c>
      <c r="E29" s="5">
        <v>26331</v>
      </c>
      <c r="F29" s="20"/>
    </row>
    <row r="30" spans="1:13" ht="17.399999999999999">
      <c r="A30" s="5" t="s">
        <v>24</v>
      </c>
      <c r="B30" s="9" t="s">
        <v>29</v>
      </c>
      <c r="C30" s="5">
        <v>2817</v>
      </c>
      <c r="D30" s="5">
        <v>106959</v>
      </c>
      <c r="E30" s="5">
        <v>90951</v>
      </c>
      <c r="F30" s="20"/>
    </row>
    <row r="31" spans="1:13" ht="17.399999999999999">
      <c r="A31" s="5" t="s">
        <v>24</v>
      </c>
      <c r="B31" s="9" t="s">
        <v>30</v>
      </c>
      <c r="C31" s="5">
        <v>1614</v>
      </c>
      <c r="D31" s="5">
        <v>157962</v>
      </c>
      <c r="E31" s="5">
        <v>110906</v>
      </c>
      <c r="F31" s="20"/>
    </row>
    <row r="32" spans="1:13" ht="17.399999999999999">
      <c r="A32" s="5" t="s">
        <v>25</v>
      </c>
      <c r="B32" s="9" t="s">
        <v>27</v>
      </c>
      <c r="C32" s="5">
        <v>1519</v>
      </c>
      <c r="D32" s="5">
        <v>18271</v>
      </c>
      <c r="E32" s="5">
        <v>10246</v>
      </c>
      <c r="F32" s="20"/>
    </row>
    <row r="33" spans="1:6" ht="17.399999999999999">
      <c r="A33" s="5" t="s">
        <v>25</v>
      </c>
      <c r="B33" s="9" t="s">
        <v>28</v>
      </c>
      <c r="C33" s="5">
        <v>2212</v>
      </c>
      <c r="D33" s="5">
        <v>37204</v>
      </c>
      <c r="E33" s="5">
        <v>29764</v>
      </c>
      <c r="F33" s="20"/>
    </row>
    <row r="34" spans="1:6" ht="17.399999999999999">
      <c r="A34" s="5" t="s">
        <v>25</v>
      </c>
      <c r="B34" s="9" t="s">
        <v>29</v>
      </c>
      <c r="C34" s="5">
        <v>3246</v>
      </c>
      <c r="D34" s="5">
        <v>119465</v>
      </c>
      <c r="E34" s="5">
        <v>100711</v>
      </c>
      <c r="F34" s="20"/>
    </row>
    <row r="35" spans="1:6" ht="17.399999999999999">
      <c r="A35" s="10" t="s">
        <v>25</v>
      </c>
      <c r="B35" s="11" t="s">
        <v>30</v>
      </c>
      <c r="C35" s="10">
        <v>1599</v>
      </c>
      <c r="D35" s="10">
        <v>148253</v>
      </c>
      <c r="E35" s="10">
        <v>112078</v>
      </c>
      <c r="F35" s="20"/>
    </row>
  </sheetData>
  <sortState ref="A2:D17">
    <sortCondition ref="A13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C22" sqref="C22"/>
    </sheetView>
  </sheetViews>
  <sheetFormatPr defaultColWidth="8.8984375" defaultRowHeight="13.2"/>
  <cols>
    <col min="1" max="4" width="9.796875" style="1" customWidth="1"/>
    <col min="5" max="5" width="10.59765625" style="1" customWidth="1"/>
    <col min="6" max="7" width="4.3984375" style="1" customWidth="1"/>
    <col min="8" max="8" width="11.69921875" style="1" customWidth="1"/>
    <col min="9" max="13" width="8.69921875" style="1" customWidth="1"/>
    <col min="14" max="16384" width="8.8984375" style="1"/>
  </cols>
  <sheetData>
    <row r="1" spans="1:12" ht="16.05" customHeight="1">
      <c r="A1" s="13" t="s">
        <v>62</v>
      </c>
      <c r="B1" s="27" t="s">
        <v>59</v>
      </c>
      <c r="C1" s="27" t="s">
        <v>25</v>
      </c>
      <c r="D1" s="27" t="s">
        <v>26</v>
      </c>
      <c r="E1" s="15" t="s">
        <v>1</v>
      </c>
      <c r="H1" s="13" t="s">
        <v>64</v>
      </c>
      <c r="I1" s="12" t="s">
        <v>65</v>
      </c>
      <c r="J1" s="12" t="s">
        <v>66</v>
      </c>
      <c r="K1" s="13" t="s">
        <v>67</v>
      </c>
      <c r="L1" s="34" t="s">
        <v>0</v>
      </c>
    </row>
    <row r="2" spans="1:12" ht="16.05" customHeight="1">
      <c r="A2" s="2" t="s">
        <v>8</v>
      </c>
      <c r="B2" s="28">
        <v>1868</v>
      </c>
      <c r="C2" s="28">
        <v>1918</v>
      </c>
      <c r="D2" s="28">
        <v>1986</v>
      </c>
      <c r="E2" s="16">
        <f>AVERAGE(B2:D2)</f>
        <v>1924</v>
      </c>
      <c r="H2" s="19" t="s">
        <v>60</v>
      </c>
      <c r="I2" s="3">
        <v>1734</v>
      </c>
      <c r="J2" s="3">
        <v>89</v>
      </c>
      <c r="K2" s="36">
        <v>349</v>
      </c>
      <c r="L2" s="3">
        <f>AVERAGE(I2:K2)</f>
        <v>724</v>
      </c>
    </row>
    <row r="3" spans="1:12" ht="16.05" customHeight="1">
      <c r="A3" s="2" t="s">
        <v>9</v>
      </c>
      <c r="B3" s="29">
        <v>84</v>
      </c>
      <c r="C3" s="29">
        <v>81</v>
      </c>
      <c r="D3" s="29">
        <v>78</v>
      </c>
      <c r="E3" s="16">
        <f t="shared" ref="E3:E6" si="0">AVERAGE(B3:D3)</f>
        <v>81</v>
      </c>
      <c r="H3" s="19" t="s">
        <v>23</v>
      </c>
      <c r="I3" s="3">
        <v>1804</v>
      </c>
      <c r="J3" s="3">
        <v>87</v>
      </c>
      <c r="K3" s="36">
        <v>354</v>
      </c>
      <c r="L3" s="3">
        <f>AVERAGE(I3:K3)</f>
        <v>748.33333333333337</v>
      </c>
    </row>
    <row r="4" spans="1:12" ht="16.05" customHeight="1">
      <c r="A4" s="2" t="s">
        <v>6</v>
      </c>
      <c r="B4" s="29">
        <v>359</v>
      </c>
      <c r="C4" s="29">
        <v>359</v>
      </c>
      <c r="D4" s="29">
        <v>362</v>
      </c>
      <c r="E4" s="16">
        <f t="shared" si="0"/>
        <v>360</v>
      </c>
      <c r="H4" s="19" t="s">
        <v>24</v>
      </c>
      <c r="I4" s="3">
        <v>1868</v>
      </c>
      <c r="J4" s="3">
        <v>84</v>
      </c>
      <c r="K4" s="36">
        <v>359</v>
      </c>
      <c r="L4" s="3">
        <f>AVERAGE(I4:K4)</f>
        <v>770.33333333333337</v>
      </c>
    </row>
    <row r="5" spans="1:12" ht="16.05" customHeight="1">
      <c r="A5" s="13" t="s">
        <v>7</v>
      </c>
      <c r="B5" s="30">
        <v>9.1</v>
      </c>
      <c r="C5" s="30">
        <v>9.5</v>
      </c>
      <c r="D5" s="30">
        <v>10.6</v>
      </c>
      <c r="E5" s="16">
        <f t="shared" si="0"/>
        <v>9.7333333333333343</v>
      </c>
      <c r="H5" s="19" t="s">
        <v>25</v>
      </c>
      <c r="I5" s="3">
        <v>1918</v>
      </c>
      <c r="J5" s="3">
        <v>81</v>
      </c>
      <c r="K5" s="36">
        <v>359</v>
      </c>
      <c r="L5" s="3">
        <f>AVERAGE(I5:K5)</f>
        <v>786</v>
      </c>
    </row>
    <row r="6" spans="1:12" ht="16.05" customHeight="1" thickBot="1">
      <c r="A6" s="14" t="s">
        <v>63</v>
      </c>
      <c r="B6" s="17">
        <f>SUM(B2:B5)</f>
        <v>2320.1</v>
      </c>
      <c r="C6" s="17">
        <f>SUM(C2:C5)</f>
        <v>2367.5</v>
      </c>
      <c r="D6" s="17">
        <f>SUM(D2:D5)</f>
        <v>2436.6</v>
      </c>
      <c r="E6" s="18">
        <f t="shared" si="0"/>
        <v>2374.7333333333336</v>
      </c>
      <c r="H6" s="35" t="s">
        <v>26</v>
      </c>
      <c r="I6" s="33">
        <v>1986</v>
      </c>
      <c r="J6" s="33">
        <v>78</v>
      </c>
      <c r="K6" s="37">
        <v>362</v>
      </c>
      <c r="L6" s="33">
        <f>AVERAGE(I6:K6)</f>
        <v>808.66666666666663</v>
      </c>
    </row>
    <row r="7" spans="1:12" ht="16.05" customHeight="1" thickBot="1">
      <c r="H7" s="31" t="s">
        <v>61</v>
      </c>
      <c r="I7" s="32">
        <f>I6/I5</f>
        <v>1.0354535974973931</v>
      </c>
      <c r="J7" s="32">
        <f t="shared" ref="J7:L7" si="1">J6/J5</f>
        <v>0.96296296296296291</v>
      </c>
      <c r="K7" s="38">
        <f t="shared" si="1"/>
        <v>1.0083565459610029</v>
      </c>
      <c r="L7" s="32">
        <f t="shared" si="1"/>
        <v>1.0288379983036471</v>
      </c>
    </row>
    <row r="8" spans="1:12" ht="16.05" customHeight="1"/>
    <row r="9" spans="1:12" ht="16.05" customHeight="1"/>
    <row r="10" spans="1:12" ht="16.05" customHeight="1"/>
    <row r="11" spans="1:12" ht="16.05" customHeight="1"/>
    <row r="12" spans="1:12" ht="16.05" customHeight="1"/>
  </sheetData>
  <phoneticPr fontId="2" type="noConversion"/>
  <pageMargins left="0.75" right="0.75" top="1" bottom="1" header="0.5" footer="0.5"/>
  <pageSetup paperSize="9" orientation="portrait" r:id="rId1"/>
  <headerFooter alignWithMargins="0"/>
  <ignoredErrors>
    <ignoredError sqref="B6:D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차량등록</vt:lpstr>
      <vt:lpstr>데이터</vt:lpstr>
      <vt:lpstr>목표값과 시나리오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2021-02-08T01:33:45Z</dcterms:modified>
</cp:coreProperties>
</file>