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 activeTab="4"/>
  </bookViews>
  <sheets>
    <sheet name="응시자" sheetId="10" r:id="rId1"/>
    <sheet name="교통사고" sheetId="5" r:id="rId2"/>
    <sheet name="피벗" sheetId="11" r:id="rId3"/>
    <sheet name="데이터" sheetId="6" r:id="rId4"/>
    <sheet name="시나리오 요약" sheetId="13" r:id="rId5"/>
    <sheet name="목표값과 시나리오" sheetId="8" r:id="rId6"/>
  </sheets>
  <definedNames>
    <definedName name="_xlnm._FilterDatabase" localSheetId="1" hidden="1">교통사고!$A$3:$G$19</definedName>
  </definedNames>
  <calcPr calcId="162913"/>
  <pivotCaches>
    <pivotCache cacheId="49" r:id="rId7"/>
  </pivotCaches>
</workbook>
</file>

<file path=xl/calcChain.xml><?xml version="1.0" encoding="utf-8"?>
<calcChain xmlns="http://schemas.openxmlformats.org/spreadsheetml/2006/main">
  <c r="D38" i="6" l="1"/>
  <c r="C38" i="6"/>
  <c r="D37" i="6"/>
  <c r="C37" i="6"/>
  <c r="D28" i="6"/>
  <c r="C28" i="6"/>
  <c r="F4" i="5" l="1"/>
  <c r="G19" i="5" l="1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K10" i="8" l="1"/>
  <c r="J10" i="8"/>
  <c r="L9" i="8"/>
  <c r="L8" i="8"/>
  <c r="D8" i="8"/>
  <c r="C8" i="8"/>
  <c r="B8" i="8"/>
  <c r="L7" i="8"/>
  <c r="E7" i="8"/>
  <c r="L6" i="8"/>
  <c r="E6" i="8"/>
  <c r="L5" i="8"/>
  <c r="E5" i="8"/>
  <c r="L4" i="8"/>
  <c r="E4" i="8"/>
  <c r="L3" i="8"/>
  <c r="E3" i="8"/>
  <c r="L2" i="8"/>
  <c r="E2" i="8"/>
  <c r="E8" i="8" l="1"/>
  <c r="L10" i="8"/>
</calcChain>
</file>

<file path=xl/sharedStrings.xml><?xml version="1.0" encoding="utf-8"?>
<sst xmlns="http://schemas.openxmlformats.org/spreadsheetml/2006/main" count="207" uniqueCount="85">
  <si>
    <t>평균</t>
    <phoneticPr fontId="2" type="noConversion"/>
  </si>
  <si>
    <t>지역</t>
  </si>
  <si>
    <t>서울특별시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</si>
  <si>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</si>
  <si>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</si>
  <si>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</si>
  <si>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</si>
  <si>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</si>
  <si>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</si>
  <si>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</si>
  <si>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</si>
  <si>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</si>
  <si>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지방도</t>
  </si>
  <si>
    <t>항목</t>
  </si>
  <si>
    <t>시도</t>
  </si>
  <si>
    <t>군도</t>
  </si>
  <si>
    <t>특별/광역시도</t>
  </si>
  <si>
    <t>연도</t>
  </si>
  <si>
    <t>특별/광역시도</t>
    <phoneticPr fontId="2" type="noConversion"/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</si>
  <si>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</si>
  <si>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</si>
  <si>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</si>
  <si>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</si>
  <si>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</si>
  <si>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</si>
  <si>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</si>
  <si>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2016년</t>
    <phoneticPr fontId="2" type="noConversion"/>
  </si>
  <si>
    <t>2017년</t>
  </si>
  <si>
    <t>2018년</t>
  </si>
  <si>
    <t>2019년</t>
  </si>
  <si>
    <t>2016년</t>
    <phoneticPr fontId="2" type="noConversion"/>
  </si>
  <si>
    <t>일반 교통사고</t>
    <phoneticPr fontId="2" type="noConversion"/>
  </si>
  <si>
    <t>비율</t>
    <phoneticPr fontId="2" type="noConversion"/>
  </si>
  <si>
    <t>2019년도 비중</t>
    <phoneticPr fontId="2" type="noConversion"/>
  </si>
  <si>
    <t>제주</t>
    <phoneticPr fontId="2" type="noConversion"/>
  </si>
  <si>
    <t>세종</t>
    <phoneticPr fontId="2" type="noConversion"/>
  </si>
  <si>
    <t>세종</t>
    <phoneticPr fontId="2" type="noConversion"/>
  </si>
  <si>
    <t>세종</t>
    <phoneticPr fontId="2" type="noConversion"/>
  </si>
  <si>
    <t>특별자치도</t>
    <phoneticPr fontId="2" type="noConversion"/>
  </si>
  <si>
    <t>음주 교통사고</t>
    <phoneticPr fontId="2" type="noConversion"/>
  </si>
  <si>
    <t>2017년</t>
    <phoneticPr fontId="2" type="noConversion"/>
  </si>
  <si>
    <t>행정구역</t>
    <phoneticPr fontId="2" type="noConversion"/>
  </si>
  <si>
    <t>음주비율</t>
    <phoneticPr fontId="2" type="noConversion"/>
  </si>
  <si>
    <t>평균과 차</t>
    <phoneticPr fontId="2" type="noConversion"/>
  </si>
  <si>
    <t>비고</t>
    <phoneticPr fontId="2" type="noConversion"/>
  </si>
  <si>
    <t>시도별 교통사고 현황</t>
    <phoneticPr fontId="2" type="noConversion"/>
  </si>
  <si>
    <t>지역</t>
    <phoneticPr fontId="2" type="noConversion"/>
  </si>
  <si>
    <t>시/군/도</t>
    <phoneticPr fontId="2" type="noConversion"/>
  </si>
  <si>
    <t>2018년</t>
    <phoneticPr fontId="2" type="noConversion"/>
  </si>
  <si>
    <t>(기준:2019년)</t>
  </si>
  <si>
    <t>열 레이블</t>
  </si>
  <si>
    <t>총합계</t>
  </si>
  <si>
    <t>값</t>
  </si>
  <si>
    <t>평균 : 2018년</t>
  </si>
  <si>
    <t>평균 : 2019년</t>
  </si>
  <si>
    <t>2019년 평균</t>
  </si>
  <si>
    <t>2018년 평균</t>
  </si>
  <si>
    <t>전체 평균</t>
  </si>
  <si>
    <t>일반국도</t>
  </si>
  <si>
    <t>서울</t>
  </si>
  <si>
    <t>2008년</t>
  </si>
  <si>
    <t>2009년</t>
  </si>
  <si>
    <t>부산</t>
  </si>
  <si>
    <t>대구</t>
  </si>
  <si>
    <t>인천</t>
  </si>
  <si>
    <t>광주</t>
  </si>
  <si>
    <t>대전</t>
  </si>
  <si>
    <t>울산</t>
  </si>
  <si>
    <t>경기</t>
  </si>
  <si>
    <t>$J$6</t>
  </si>
  <si>
    <t>$J$7</t>
  </si>
  <si>
    <t>$J$8</t>
  </si>
  <si>
    <t>$J$9</t>
  </si>
  <si>
    <t>$J$10</t>
  </si>
  <si>
    <t>$L$10</t>
  </si>
  <si>
    <t>비교1</t>
  </si>
  <si>
    <t>만든 사람 ICI 날짜 2021-02-05</t>
  </si>
  <si>
    <t>비교2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</si>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</sst>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#,##0_);[Red]\(#,##0\)"/>
    <numFmt numFmtId="177" formatCode="0.00&quot;%&quot;"/>
    <numFmt numFmtId="178" formatCode="#,##0.0_ "/>
    <numFmt numFmtId="179" formatCode="#,##0.0_);[Red]\(#,##0.0\)"/>
    <numFmt numFmtId="180" formatCode="[&lt;8316]**#,##0;#,##0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5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b/>
      <sz val="10"/>
      <name val="돋움체"/>
      <family val="3"/>
      <charset val="129"/>
    </font>
    <font>
      <sz val="1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2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78" fontId="4" fillId="0" borderId="0" xfId="0" applyNumberFormat="1" applyFont="1" applyFill="1" applyBorder="1" applyAlignment="1">
      <alignment horizontal="distributed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vertical="center"/>
    </xf>
    <xf numFmtId="178" fontId="4" fillId="0" borderId="4" xfId="0" applyNumberFormat="1" applyFont="1" applyFill="1" applyBorder="1" applyAlignment="1">
      <alignment horizontal="distributed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distributed" vertical="center"/>
    </xf>
    <xf numFmtId="49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49" fontId="4" fillId="0" borderId="4" xfId="0" applyNumberFormat="1" applyFont="1" applyFill="1" applyBorder="1" applyAlignment="1">
      <alignment horizontal="distributed" vertical="center"/>
    </xf>
    <xf numFmtId="49" fontId="4" fillId="0" borderId="5" xfId="1" applyNumberFormat="1" applyFont="1" applyFill="1" applyBorder="1" applyAlignment="1">
      <alignment horizontal="distributed" vertical="center"/>
    </xf>
    <xf numFmtId="176" fontId="4" fillId="0" borderId="4" xfId="1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0" fontId="0" fillId="0" borderId="0" xfId="0" applyFont="1">
      <alignment vertical="center"/>
    </xf>
    <xf numFmtId="49" fontId="3" fillId="0" borderId="10" xfId="0" applyNumberFormat="1" applyFont="1" applyFill="1" applyBorder="1" applyAlignment="1">
      <alignment horizontal="distributed" vertical="center"/>
    </xf>
    <xf numFmtId="176" fontId="3" fillId="0" borderId="11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horizontal="distributed" vertical="center"/>
    </xf>
    <xf numFmtId="177" fontId="3" fillId="0" borderId="9" xfId="0" applyNumberFormat="1" applyFont="1" applyFill="1" applyBorder="1" applyAlignment="1">
      <alignment vertical="center"/>
    </xf>
    <xf numFmtId="177" fontId="3" fillId="0" borderId="8" xfId="0" applyNumberFormat="1" applyFont="1" applyFill="1" applyBorder="1" applyAlignment="1">
      <alignment vertical="center"/>
    </xf>
    <xf numFmtId="10" fontId="3" fillId="0" borderId="9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top"/>
    </xf>
    <xf numFmtId="10" fontId="3" fillId="0" borderId="0" xfId="2" applyNumberFormat="1" applyFont="1" applyFill="1" applyBorder="1" applyAlignment="1">
      <alignment vertical="center"/>
    </xf>
    <xf numFmtId="10" fontId="3" fillId="0" borderId="13" xfId="2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79" fontId="3" fillId="0" borderId="0" xfId="0" applyNumberFormat="1" applyFont="1" applyFill="1" applyBorder="1" applyAlignment="1">
      <alignment vertical="center"/>
    </xf>
    <xf numFmtId="179" fontId="3" fillId="0" borderId="3" xfId="0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distributed" vertical="center"/>
    </xf>
    <xf numFmtId="49" fontId="6" fillId="2" borderId="2" xfId="0" applyNumberFormat="1" applyFont="1" applyFill="1" applyBorder="1" applyAlignment="1">
      <alignment horizontal="distributed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distributed" vertical="center"/>
    </xf>
    <xf numFmtId="49" fontId="5" fillId="3" borderId="7" xfId="0" applyNumberFormat="1" applyFont="1" applyFill="1" applyBorder="1" applyAlignment="1">
      <alignment horizontal="distributed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20" xfId="0" applyFont="1" applyBorder="1" applyAlignment="1">
      <alignment horizontal="distributed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0" fillId="0" borderId="14" xfId="0" applyFont="1" applyBorder="1" applyAlignment="1">
      <alignment horizontal="distributed" vertical="center"/>
    </xf>
    <xf numFmtId="180" fontId="10" fillId="0" borderId="15" xfId="0" applyNumberFormat="1" applyFont="1" applyBorder="1">
      <alignment vertical="center"/>
    </xf>
    <xf numFmtId="176" fontId="10" fillId="0" borderId="15" xfId="0" applyNumberFormat="1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distributed" vertical="center"/>
    </xf>
    <xf numFmtId="180" fontId="10" fillId="0" borderId="18" xfId="0" applyNumberFormat="1" applyFont="1" applyBorder="1">
      <alignment vertical="center"/>
    </xf>
    <xf numFmtId="176" fontId="10" fillId="0" borderId="18" xfId="0" applyNumberFormat="1" applyFont="1" applyBorder="1">
      <alignment vertical="center"/>
    </xf>
    <xf numFmtId="0" fontId="10" fillId="0" borderId="18" xfId="0" applyFont="1" applyBorder="1">
      <alignment vertical="center"/>
    </xf>
    <xf numFmtId="0" fontId="10" fillId="0" borderId="19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76" fontId="8" fillId="0" borderId="3" xfId="0" applyNumberFormat="1" applyFont="1" applyFill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0" fontId="0" fillId="0" borderId="0" xfId="0" applyNumberFormat="1" applyFill="1" applyBorder="1" applyAlignment="1">
      <alignment vertical="center"/>
    </xf>
    <xf numFmtId="10" fontId="0" fillId="0" borderId="4" xfId="0" applyNumberFormat="1" applyFill="1" applyBorder="1" applyAlignment="1">
      <alignment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23" xfId="0" applyFont="1" applyFill="1" applyBorder="1" applyAlignment="1">
      <alignment horizontal="left" vertical="center"/>
    </xf>
    <xf numFmtId="0" fontId="0" fillId="0" borderId="24" xfId="0" applyFill="1" applyBorder="1" applyAlignment="1">
      <alignment vertical="center"/>
    </xf>
    <xf numFmtId="0" fontId="12" fillId="5" borderId="0" xfId="0" applyFont="1" applyFill="1" applyBorder="1" applyAlignment="1">
      <alignment horizontal="left" vertical="center"/>
    </xf>
    <xf numFmtId="0" fontId="13" fillId="5" borderId="24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0" fontId="11" fillId="4" borderId="23" xfId="0" applyFont="1" applyFill="1" applyBorder="1" applyAlignment="1">
      <alignment horizontal="right" vertical="center"/>
    </xf>
    <xf numFmtId="0" fontId="11" fillId="4" borderId="11" xfId="0" applyFont="1" applyFill="1" applyBorder="1" applyAlignment="1">
      <alignment horizontal="right" vertical="center"/>
    </xf>
    <xf numFmtId="176" fontId="0" fillId="6" borderId="0" xfId="0" applyNumberFormat="1" applyFill="1" applyBorder="1" applyAlignment="1">
      <alignment vertical="center"/>
    </xf>
    <xf numFmtId="0" fontId="3" fillId="0" borderId="0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800080"/>
      <color rgb="FF80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sz="1800">
                <a:effectLst/>
              </a:rPr>
              <a:t>교통사고 현황</a:t>
            </a:r>
          </a:p>
        </c:rich>
      </c:tx>
      <c:overlay val="0"/>
      <c:spPr>
        <a:noFill/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15"/>
      <c:rotY val="15"/>
      <c:depthPercent val="200"/>
      <c:rAngAx val="0"/>
    </c:view3D>
    <c:floor>
      <c:thickness val="0"/>
      <c:spPr>
        <a:solidFill>
          <a:schemeClr val="lt1"/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교통사고!$A$22</c:f>
              <c:strCache>
                <c:ptCount val="1"/>
                <c:pt idx="0">
                  <c:v>서울특별시</c:v>
                </c:pt>
              </c:strCache>
            </c:strRef>
          </c:tx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cat>
            <c:strRef>
              <c:f>교통사고!$B$21:$E$21</c:f>
              <c:strCache>
                <c:ptCount val="4"/>
                <c:pt idx="0">
                  <c:v>2016년</c:v>
                </c:pt>
                <c:pt idx="1">
                  <c:v>2017년</c:v>
                </c:pt>
                <c:pt idx="2">
                  <c:v>2018년</c:v>
                </c:pt>
                <c:pt idx="3">
                  <c:v>2019년</c:v>
                </c:pt>
              </c:strCache>
            </c:strRef>
          </c:cat>
          <c:val>
            <c:numRef>
              <c:f>교통사고!$B$22:$E$22</c:f>
              <c:numCache>
                <c:formatCode>[&lt;8316]**#,##0;#,##0</c:formatCode>
                <c:ptCount val="4"/>
                <c:pt idx="0">
                  <c:v>40039</c:v>
                </c:pt>
                <c:pt idx="1">
                  <c:v>38625</c:v>
                </c:pt>
                <c:pt idx="2" formatCode="#,##0_);[Red]\(#,##0\)">
                  <c:v>38795</c:v>
                </c:pt>
                <c:pt idx="3" formatCode="#,##0_);[Red]\(#,##0\)">
                  <c:v>39258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B-4023-B962-201E6D1C73F3}"/>
            </c:ext>
          </c:extLst>
        </c:ser>
        <c:ser>
          <c:idx val="1"/>
          <c:order val="1"/>
          <c:tx>
            <c:strRef>
              <c:f>교통사고!$A$23</c:f>
              <c:strCache>
                <c:ptCount val="1"/>
                <c:pt idx="0">
                  <c:v>부산광역시</c:v>
                </c:pt>
              </c:strCache>
            </c:strRef>
          </c:tx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cat>
            <c:strRef>
              <c:f>교통사고!$B$21:$E$21</c:f>
              <c:strCache>
                <c:ptCount val="4"/>
                <c:pt idx="0">
                  <c:v>2016년</c:v>
                </c:pt>
                <c:pt idx="1">
                  <c:v>2017년</c:v>
                </c:pt>
                <c:pt idx="2">
                  <c:v>2018년</c:v>
                </c:pt>
                <c:pt idx="3">
                  <c:v>2019년</c:v>
                </c:pt>
              </c:strCache>
            </c:strRef>
          </c:cat>
          <c:val>
            <c:numRef>
              <c:f>교통사고!$B$23:$E$23</c:f>
              <c:numCache>
                <c:formatCode>[&lt;8316]**#,##0;#,##0</c:formatCode>
                <c:ptCount val="4"/>
                <c:pt idx="0">
                  <c:v>12192</c:v>
                </c:pt>
                <c:pt idx="1">
                  <c:v>11753</c:v>
                </c:pt>
                <c:pt idx="2" formatCode="#,##0_);[Red]\(#,##0\)">
                  <c:v>11937</c:v>
                </c:pt>
                <c:pt idx="3" formatCode="#,##0_);[Red]\(#,##0\)">
                  <c:v>12992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B-4023-B962-201E6D1C73F3}"/>
            </c:ext>
          </c:extLst>
        </c:ser>
        <c:ser>
          <c:idx val="2"/>
          <c:order val="2"/>
          <c:tx>
            <c:strRef>
              <c:f>교통사고!$A$24</c:f>
              <c:strCache>
                <c:ptCount val="1"/>
                <c:pt idx="0">
                  <c:v>대구광역시</c:v>
                </c:pt>
              </c:strCache>
            </c:strRef>
          </c:tx>
          <c:spPr>
            <a:pattFill prst="ltDn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solidFill>
                <a:schemeClr val="accent3"/>
              </a:solidFill>
            </a:ln>
            <a:effectLst/>
            <a:sp3d>
              <a:contourClr>
                <a:schemeClr val="accent3"/>
              </a:contourClr>
            </a:sp3d>
          </c:spPr>
          <c:invertIfNegative val="0"/>
          <c:cat>
            <c:strRef>
              <c:f>교통사고!$B$21:$E$21</c:f>
              <c:strCache>
                <c:ptCount val="4"/>
                <c:pt idx="0">
                  <c:v>2016년</c:v>
                </c:pt>
                <c:pt idx="1">
                  <c:v>2017년</c:v>
                </c:pt>
                <c:pt idx="2">
                  <c:v>2018년</c:v>
                </c:pt>
                <c:pt idx="3">
                  <c:v>2019년</c:v>
                </c:pt>
              </c:strCache>
            </c:strRef>
          </c:cat>
          <c:val>
            <c:numRef>
              <c:f>교통사고!$B$24:$E$24</c:f>
              <c:numCache>
                <c:formatCode>[&lt;8316]**#,##0;#,##0</c:formatCode>
                <c:ptCount val="4"/>
                <c:pt idx="0">
                  <c:v>13098</c:v>
                </c:pt>
                <c:pt idx="1">
                  <c:v>12970</c:v>
                </c:pt>
                <c:pt idx="2" formatCode="#,##0_);[Red]\(#,##0\)">
                  <c:v>13199</c:v>
                </c:pt>
                <c:pt idx="3" formatCode="#,##0_);[Red]\(#,##0\)">
                  <c:v>14536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EB-4023-B962-201E6D1C73F3}"/>
            </c:ext>
          </c:extLst>
        </c:ser>
        <c:ser>
          <c:idx val="3"/>
          <c:order val="3"/>
          <c:tx>
            <c:strRef>
              <c:f>교통사고!$A$25</c:f>
              <c:strCache>
                <c:ptCount val="1"/>
                <c:pt idx="0">
                  <c:v>경기도</c:v>
                </c:pt>
              </c:strCache>
            </c:strRef>
          </c:tx>
          <c:spPr>
            <a:pattFill prst="ltDnDiag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/>
              </a:solidFill>
            </a:ln>
            <a:effectLst/>
            <a:sp3d>
              <a:contourClr>
                <a:schemeClr val="accent4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교통사고!$B$21:$E$21</c:f>
              <c:strCache>
                <c:ptCount val="4"/>
                <c:pt idx="0">
                  <c:v>2016년</c:v>
                </c:pt>
                <c:pt idx="1">
                  <c:v>2017년</c:v>
                </c:pt>
                <c:pt idx="2">
                  <c:v>2018년</c:v>
                </c:pt>
                <c:pt idx="3">
                  <c:v>2019년</c:v>
                </c:pt>
              </c:strCache>
            </c:strRef>
          </c:cat>
          <c:val>
            <c:numRef>
              <c:f>교통사고!$B$25:$E$25</c:f>
              <c:numCache>
                <c:formatCode>[&lt;8316]**#,##0;#,##0</c:formatCode>
                <c:ptCount val="4"/>
                <c:pt idx="0">
                  <c:v>51013</c:v>
                </c:pt>
                <c:pt idx="1">
                  <c:v>50627</c:v>
                </c:pt>
                <c:pt idx="2" formatCode="#,##0_);[Red]\(#,##0\)">
                  <c:v>53448</c:v>
                </c:pt>
                <c:pt idx="3" formatCode="#,##0_);[Red]\(#,##0\)">
                  <c:v>55463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EB-4023-B962-201E6D1C73F3}"/>
            </c:ext>
          </c:extLst>
        </c:ser>
        <c:ser>
          <c:idx val="4"/>
          <c:order val="4"/>
          <c:tx>
            <c:strRef>
              <c:f>교통사고!$A$26</c:f>
              <c:strCache>
                <c:ptCount val="1"/>
                <c:pt idx="0">
                  <c:v>경상북도</c:v>
                </c:pt>
              </c:strCache>
            </c:strRef>
          </c:tx>
          <c:spPr>
            <a:pattFill prst="ltDnDiag">
              <a:fgClr>
                <a:schemeClr val="accent5"/>
              </a:fgClr>
              <a:bgClr>
                <a:schemeClr val="accent5">
                  <a:lumMod val="20000"/>
                  <a:lumOff val="80000"/>
                </a:schemeClr>
              </a:bgClr>
            </a:pattFill>
            <a:ln>
              <a:solidFill>
                <a:schemeClr val="accent5"/>
              </a:solidFill>
            </a:ln>
            <a:effectLst/>
            <a:sp3d>
              <a:contourClr>
                <a:schemeClr val="accent5"/>
              </a:contourClr>
            </a:sp3d>
          </c:spPr>
          <c:invertIfNegative val="0"/>
          <c:cat>
            <c:strRef>
              <c:f>교통사고!$B$21:$E$21</c:f>
              <c:strCache>
                <c:ptCount val="4"/>
                <c:pt idx="0">
                  <c:v>2016년</c:v>
                </c:pt>
                <c:pt idx="1">
                  <c:v>2017년</c:v>
                </c:pt>
                <c:pt idx="2">
                  <c:v>2018년</c:v>
                </c:pt>
                <c:pt idx="3">
                  <c:v>2019년</c:v>
                </c:pt>
              </c:strCache>
            </c:strRef>
          </c:cat>
          <c:val>
            <c:numRef>
              <c:f>교통사고!$B$26:$E$26</c:f>
              <c:numCache>
                <c:formatCode>[&lt;8316]**#,##0;#,##0</c:formatCode>
                <c:ptCount val="4"/>
                <c:pt idx="0">
                  <c:v>14629</c:v>
                </c:pt>
                <c:pt idx="1">
                  <c:v>13896</c:v>
                </c:pt>
                <c:pt idx="2" formatCode="#,##0_);[Red]\(#,##0\)">
                  <c:v>13966</c:v>
                </c:pt>
                <c:pt idx="3" formatCode="#,##0_);[Red]\(#,##0\)">
                  <c:v>14648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EB-4023-B962-201E6D1C7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9475184"/>
        <c:axId val="369477680"/>
        <c:axId val="0"/>
      </c:bar3DChart>
      <c:catAx>
        <c:axId val="369475184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9477680"/>
        <c:crosses val="autoZero"/>
        <c:auto val="1"/>
        <c:lblAlgn val="ctr"/>
        <c:lblOffset val="100"/>
        <c:noMultiLvlLbl val="0"/>
      </c:catAx>
      <c:valAx>
        <c:axId val="369477680"/>
        <c:scaling>
          <c:orientation val="maxMin"/>
        </c:scaling>
        <c:delete val="0"/>
        <c:axPos val="b"/>
        <c:numFmt formatCode="[&lt;8316]**#,##0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947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/>
      </a:solidFill>
      <a:sp3d/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568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0.7541</cdr:x>
      <cdr:y>0.07191</cdr:y>
    </cdr:from>
    <cdr:to>
      <cdr:x>0.90601</cdr:x>
      <cdr:y>0.13211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10400" y="436880"/>
          <a:ext cx="1412240" cy="3657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:2019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32.409880555555" createdVersion="6" refreshedVersion="6" minRefreshableVersion="3" recordCount="16">
  <cacheSource type="worksheet">
    <worksheetSource ref="A1:D17" sheet="데이터"/>
  </cacheSource>
  <cacheFields count="4">
    <cacheField name="지역" numFmtId="49">
      <sharedItems/>
    </cacheField>
    <cacheField name="시/군/도" numFmtId="49">
      <sharedItems count="4">
        <s v="특별/광역시도"/>
        <s v="시도"/>
        <s v="군도"/>
        <s v="지방도"/>
      </sharedItems>
    </cacheField>
    <cacheField name="2018년" numFmtId="176">
      <sharedItems containsSemiMixedTypes="0" containsString="0" containsNumber="1" containsInteger="1" minValue="2216" maxValue="7933"/>
    </cacheField>
    <cacheField name="2019년" numFmtId="176">
      <sharedItems containsSemiMixedTypes="0" containsString="0" containsNumber="1" containsInteger="1" minValue="2309" maxValue="79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서울특별시"/>
    <x v="0"/>
    <n v="7933"/>
    <n v="7933"/>
  </r>
  <r>
    <s v="부산광역시"/>
    <x v="1"/>
    <n v="6833"/>
    <n v="7240"/>
  </r>
  <r>
    <s v="대구광역시"/>
    <x v="1"/>
    <n v="4820"/>
    <n v="4850"/>
  </r>
  <r>
    <s v="인천광역시"/>
    <x v="2"/>
    <n v="3804"/>
    <n v="3807"/>
  </r>
  <r>
    <s v="광주광역시"/>
    <x v="2"/>
    <n v="3435"/>
    <n v="3434"/>
  </r>
  <r>
    <s v="대전광역시"/>
    <x v="2"/>
    <n v="3376"/>
    <n v="3384"/>
  </r>
  <r>
    <s v="울산광역시"/>
    <x v="3"/>
    <n v="3010"/>
    <n v="3009"/>
  </r>
  <r>
    <s v="세종특별자치시"/>
    <x v="2"/>
    <n v="3004"/>
    <n v="3002"/>
  </r>
  <r>
    <s v="경기도"/>
    <x v="1"/>
    <n v="2708"/>
    <n v="2767"/>
  </r>
  <r>
    <s v="강원도"/>
    <x v="1"/>
    <n v="2720"/>
    <n v="2766"/>
  </r>
  <r>
    <s v="충청북도"/>
    <x v="3"/>
    <n v="2734"/>
    <n v="2687"/>
  </r>
  <r>
    <s v="충청남도"/>
    <x v="0"/>
    <n v="2655"/>
    <n v="2681"/>
  </r>
  <r>
    <s v="전라북도"/>
    <x v="2"/>
    <n v="2420"/>
    <n v="2421"/>
  </r>
  <r>
    <s v="전라남도"/>
    <x v="2"/>
    <n v="2406"/>
    <n v="2420"/>
  </r>
  <r>
    <s v="경상북도"/>
    <x v="3"/>
    <n v="2374"/>
    <n v="2390"/>
  </r>
  <r>
    <s v="경상남도"/>
    <x v="1"/>
    <n v="2216"/>
    <n v="230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3" cacheId="49" dataOnRows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6" firstHeaderRow="1" firstDataRow="2" firstDataCol="1"/>
  <pivotFields count="4">
    <pivotField showAll="0"/>
    <pivotField axis="axisCol" showAll="0">
      <items count="5">
        <item x="2"/>
        <item x="1"/>
        <item x="3"/>
        <item x="0"/>
        <item t="default"/>
      </items>
    </pivotField>
    <pivotField dataField="1" numFmtId="176" showAll="0"/>
    <pivotField dataField="1" numFmtId="176" showAll="0"/>
  </pivotFields>
  <rowFields count="1">
    <field x="-2"/>
  </rowFields>
  <rowItems count="2">
    <i>
      <x/>
    </i>
    <i i="1">
      <x v="1"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2">
    <dataField name="평균 : 2018년" fld="2" subtotal="average" baseField="1" baseItem="0"/>
    <dataField name="평균 : 2019년" fld="3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6"/>
  <sheetViews>
    <sheetView workbookViewId="0">
      <selection activeCell="A21" sqref="A21:E26"/>
    </sheetView>
  </sheetViews>
  <sheetFormatPr defaultColWidth="8.8984375" defaultRowHeight="17.399999999999999"/>
  <cols>
    <col min="1" max="1" width="14.69921875" style="2" customWidth="1"/>
    <col min="2" max="5" width="10.69921875" style="2" customWidth="1"/>
    <col min="6" max="16384" width="8.8984375" style="2"/>
  </cols>
  <sheetData>
    <row r="1" spans="1:7" ht="19.2">
      <c r="A1" s="43" t="s">
        <v>45</v>
      </c>
      <c r="B1" s="43"/>
      <c r="C1" s="43"/>
      <c r="D1" s="43"/>
      <c r="E1" s="43"/>
      <c r="F1" s="43"/>
      <c r="G1" s="43"/>
    </row>
    <row r="2" spans="1:7" ht="18" thickBot="1">
      <c r="G2" s="36" t="s">
        <v>49</v>
      </c>
    </row>
    <row r="3" spans="1:7" ht="18.600000000000001" thickTop="1" thickBot="1">
      <c r="A3" s="44" t="s">
        <v>46</v>
      </c>
      <c r="B3" s="45" t="s">
        <v>26</v>
      </c>
      <c r="C3" s="45" t="s">
        <v>27</v>
      </c>
      <c r="D3" s="45" t="s">
        <v>28</v>
      </c>
      <c r="E3" s="45" t="s">
        <v>29</v>
      </c>
      <c r="F3" s="45" t="s">
        <v>43</v>
      </c>
      <c r="G3" s="46" t="s">
        <v>44</v>
      </c>
    </row>
    <row r="4" spans="1:7" ht="18" thickTop="1">
      <c r="A4" s="47" t="s">
        <v>2</v>
      </c>
      <c r="B4" s="48">
        <v>40039</v>
      </c>
      <c r="C4" s="48">
        <v>38625</v>
      </c>
      <c r="D4" s="49">
        <v>38795</v>
      </c>
      <c r="E4" s="49">
        <v>39258</v>
      </c>
      <c r="F4" s="50">
        <f>ROUNDUP(D4-AVERAGE($D$4:$D$19),2)</f>
        <v>25488.19</v>
      </c>
      <c r="G4" s="51">
        <f>IF(AND(ISERR(FIND("도",A4,1)),D4&lt;=8000),_xlfn.RANK.EQ(D4,$D$4:$D$19,0),AVERAGE(B4:E4))</f>
        <v>39179.25</v>
      </c>
    </row>
    <row r="5" spans="1:7">
      <c r="A5" s="47" t="s">
        <v>19</v>
      </c>
      <c r="B5" s="48">
        <v>12192</v>
      </c>
      <c r="C5" s="48">
        <v>11753</v>
      </c>
      <c r="D5" s="49">
        <v>11937</v>
      </c>
      <c r="E5" s="49">
        <v>12992</v>
      </c>
      <c r="F5" s="50">
        <f t="shared" ref="F5:F19" si="0">ROUNDUP(D5-AVERAGE($D$4:$D$19),2)</f>
        <v>-1369.82</v>
      </c>
      <c r="G5" s="51">
        <f t="shared" ref="G5:G19" si="1">IF(AND(ISERR(FIND("도",A5,1)),D5&lt;=8000),_xlfn.RANK.EQ(D5,$D$4:$D$19,0),AVERAGE(B5:E5))</f>
        <v>12218.5</v>
      </c>
    </row>
    <row r="6" spans="1:7">
      <c r="A6" s="47" t="s">
        <v>20</v>
      </c>
      <c r="B6" s="48">
        <v>13098</v>
      </c>
      <c r="C6" s="48">
        <v>12970</v>
      </c>
      <c r="D6" s="49">
        <v>13199</v>
      </c>
      <c r="E6" s="49">
        <v>14536</v>
      </c>
      <c r="F6" s="50">
        <f t="shared" si="0"/>
        <v>-107.82000000000001</v>
      </c>
      <c r="G6" s="51">
        <f t="shared" si="1"/>
        <v>13450.75</v>
      </c>
    </row>
    <row r="7" spans="1:7" hidden="1">
      <c r="A7" s="47" t="s">
        <v>21</v>
      </c>
      <c r="B7" s="48">
        <v>8535</v>
      </c>
      <c r="C7" s="48">
        <v>7719</v>
      </c>
      <c r="D7" s="49">
        <v>7632</v>
      </c>
      <c r="E7" s="49">
        <v>8698</v>
      </c>
      <c r="F7" s="50">
        <f t="shared" si="0"/>
        <v>-5674.8200000000006</v>
      </c>
      <c r="G7" s="51">
        <f t="shared" si="1"/>
        <v>10</v>
      </c>
    </row>
    <row r="8" spans="1:7" hidden="1">
      <c r="A8" s="47" t="s">
        <v>22</v>
      </c>
      <c r="B8" s="48">
        <v>7354</v>
      </c>
      <c r="C8" s="48">
        <v>7499</v>
      </c>
      <c r="D8" s="49">
        <v>7459</v>
      </c>
      <c r="E8" s="49">
        <v>8169</v>
      </c>
      <c r="F8" s="50">
        <f t="shared" si="0"/>
        <v>-5847.8200000000006</v>
      </c>
      <c r="G8" s="51">
        <f t="shared" si="1"/>
        <v>13</v>
      </c>
    </row>
    <row r="9" spans="1:7" hidden="1">
      <c r="A9" s="47" t="s">
        <v>23</v>
      </c>
      <c r="B9" s="48">
        <v>7535</v>
      </c>
      <c r="C9" s="48">
        <v>7767</v>
      </c>
      <c r="D9" s="49">
        <v>7554</v>
      </c>
      <c r="E9" s="49">
        <v>8337</v>
      </c>
      <c r="F9" s="50">
        <f t="shared" si="0"/>
        <v>-5752.8200000000006</v>
      </c>
      <c r="G9" s="51">
        <f t="shared" si="1"/>
        <v>11</v>
      </c>
    </row>
    <row r="10" spans="1:7" hidden="1">
      <c r="A10" s="47" t="s">
        <v>24</v>
      </c>
      <c r="B10" s="48">
        <v>4496</v>
      </c>
      <c r="C10" s="48">
        <v>4265</v>
      </c>
      <c r="D10" s="49">
        <v>3992</v>
      </c>
      <c r="E10" s="49">
        <v>4347</v>
      </c>
      <c r="F10" s="50">
        <f t="shared" si="0"/>
        <v>-9314.82</v>
      </c>
      <c r="G10" s="51">
        <f t="shared" si="1"/>
        <v>15</v>
      </c>
    </row>
    <row r="11" spans="1:7" hidden="1">
      <c r="A11" s="47" t="s">
        <v>25</v>
      </c>
      <c r="B11" s="48">
        <v>521</v>
      </c>
      <c r="C11" s="48">
        <v>746</v>
      </c>
      <c r="D11" s="49">
        <v>795</v>
      </c>
      <c r="E11" s="49">
        <v>922</v>
      </c>
      <c r="F11" s="50">
        <f t="shared" si="0"/>
        <v>-12511.82</v>
      </c>
      <c r="G11" s="51">
        <f t="shared" si="1"/>
        <v>16</v>
      </c>
    </row>
    <row r="12" spans="1:7">
      <c r="A12" s="47" t="s">
        <v>3</v>
      </c>
      <c r="B12" s="48">
        <v>51013</v>
      </c>
      <c r="C12" s="48">
        <v>50627</v>
      </c>
      <c r="D12" s="49">
        <v>53448</v>
      </c>
      <c r="E12" s="49">
        <v>55463</v>
      </c>
      <c r="F12" s="50">
        <f t="shared" si="0"/>
        <v>40141.19</v>
      </c>
      <c r="G12" s="51">
        <f t="shared" si="1"/>
        <v>52637.75</v>
      </c>
    </row>
    <row r="13" spans="1:7" hidden="1">
      <c r="A13" s="47" t="s">
        <v>4</v>
      </c>
      <c r="B13" s="48">
        <v>8841</v>
      </c>
      <c r="C13" s="48">
        <v>8316</v>
      </c>
      <c r="D13" s="49">
        <v>7498</v>
      </c>
      <c r="E13" s="49">
        <v>7554</v>
      </c>
      <c r="F13" s="50">
        <f t="shared" si="0"/>
        <v>-5808.8200000000006</v>
      </c>
      <c r="G13" s="51">
        <f t="shared" si="1"/>
        <v>8052.25</v>
      </c>
    </row>
    <row r="14" spans="1:7" hidden="1">
      <c r="A14" s="47" t="s">
        <v>5</v>
      </c>
      <c r="B14" s="48">
        <v>9392</v>
      </c>
      <c r="C14" s="48">
        <v>9273</v>
      </c>
      <c r="D14" s="49">
        <v>9618</v>
      </c>
      <c r="E14" s="49">
        <v>9538</v>
      </c>
      <c r="F14" s="50">
        <f t="shared" si="0"/>
        <v>-3688.82</v>
      </c>
      <c r="G14" s="51">
        <f t="shared" si="1"/>
        <v>9455.25</v>
      </c>
    </row>
    <row r="15" spans="1:7" hidden="1">
      <c r="A15" s="47" t="s">
        <v>6</v>
      </c>
      <c r="B15" s="48">
        <v>8962</v>
      </c>
      <c r="C15" s="48">
        <v>9241</v>
      </c>
      <c r="D15" s="49">
        <v>8807</v>
      </c>
      <c r="E15" s="49">
        <v>9404</v>
      </c>
      <c r="F15" s="50">
        <f t="shared" si="0"/>
        <v>-4499.8200000000006</v>
      </c>
      <c r="G15" s="51">
        <f t="shared" si="1"/>
        <v>9103.5</v>
      </c>
    </row>
    <row r="16" spans="1:7" hidden="1">
      <c r="A16" s="47" t="s">
        <v>7</v>
      </c>
      <c r="B16" s="48">
        <v>7850</v>
      </c>
      <c r="C16" s="48">
        <v>7748</v>
      </c>
      <c r="D16" s="49">
        <v>6929</v>
      </c>
      <c r="E16" s="49">
        <v>7615</v>
      </c>
      <c r="F16" s="50">
        <f t="shared" si="0"/>
        <v>-6377.8200000000006</v>
      </c>
      <c r="G16" s="51">
        <f t="shared" si="1"/>
        <v>7535.5</v>
      </c>
    </row>
    <row r="17" spans="1:7" hidden="1">
      <c r="A17" s="47" t="s">
        <v>8</v>
      </c>
      <c r="B17" s="48">
        <v>9504</v>
      </c>
      <c r="C17" s="48">
        <v>9770</v>
      </c>
      <c r="D17" s="49">
        <v>9787</v>
      </c>
      <c r="E17" s="49">
        <v>10877</v>
      </c>
      <c r="F17" s="50">
        <f t="shared" si="0"/>
        <v>-3519.82</v>
      </c>
      <c r="G17" s="51">
        <f t="shared" si="1"/>
        <v>9984.5</v>
      </c>
    </row>
    <row r="18" spans="1:7">
      <c r="A18" s="47" t="s">
        <v>9</v>
      </c>
      <c r="B18" s="48">
        <v>14629</v>
      </c>
      <c r="C18" s="48">
        <v>13896</v>
      </c>
      <c r="D18" s="49">
        <v>13966</v>
      </c>
      <c r="E18" s="49">
        <v>14648</v>
      </c>
      <c r="F18" s="50">
        <f t="shared" si="0"/>
        <v>659.18999999999994</v>
      </c>
      <c r="G18" s="51">
        <f t="shared" si="1"/>
        <v>14284.75</v>
      </c>
    </row>
    <row r="19" spans="1:7" ht="18" hidden="1" thickBot="1">
      <c r="A19" s="52" t="s">
        <v>10</v>
      </c>
      <c r="B19" s="53">
        <v>12522</v>
      </c>
      <c r="C19" s="53">
        <v>11742</v>
      </c>
      <c r="D19" s="54">
        <v>11493</v>
      </c>
      <c r="E19" s="54">
        <v>12830</v>
      </c>
      <c r="F19" s="55">
        <f t="shared" si="0"/>
        <v>-1813.82</v>
      </c>
      <c r="G19" s="56">
        <f t="shared" si="1"/>
        <v>12146.75</v>
      </c>
    </row>
    <row r="20" spans="1:7" ht="18" thickBot="1"/>
    <row r="21" spans="1:7" ht="18.600000000000001" thickTop="1" thickBot="1">
      <c r="A21" s="44" t="s">
        <v>46</v>
      </c>
      <c r="B21" s="45" t="s">
        <v>26</v>
      </c>
      <c r="C21" s="45" t="s">
        <v>27</v>
      </c>
      <c r="D21" s="45" t="s">
        <v>28</v>
      </c>
      <c r="E21" s="45" t="s">
        <v>29</v>
      </c>
      <c r="F21" s="45" t="s">
        <v>43</v>
      </c>
      <c r="G21" s="46" t="s">
        <v>44</v>
      </c>
    </row>
    <row r="22" spans="1:7" ht="18" thickTop="1">
      <c r="A22" s="47" t="s">
        <v>2</v>
      </c>
      <c r="B22" s="48">
        <v>40039</v>
      </c>
      <c r="C22" s="48">
        <v>38625</v>
      </c>
      <c r="D22" s="49">
        <v>38795</v>
      </c>
      <c r="E22" s="49">
        <v>39258</v>
      </c>
      <c r="F22" s="50">
        <v>25488.19</v>
      </c>
      <c r="G22" s="51">
        <v>39179.25</v>
      </c>
    </row>
    <row r="23" spans="1:7">
      <c r="A23" s="47" t="s">
        <v>19</v>
      </c>
      <c r="B23" s="48">
        <v>12192</v>
      </c>
      <c r="C23" s="48">
        <v>11753</v>
      </c>
      <c r="D23" s="49">
        <v>11937</v>
      </c>
      <c r="E23" s="49">
        <v>12992</v>
      </c>
      <c r="F23" s="50">
        <v>-1369.82</v>
      </c>
      <c r="G23" s="51">
        <v>12218.5</v>
      </c>
    </row>
    <row r="24" spans="1:7">
      <c r="A24" s="47" t="s">
        <v>20</v>
      </c>
      <c r="B24" s="48">
        <v>13098</v>
      </c>
      <c r="C24" s="48">
        <v>12970</v>
      </c>
      <c r="D24" s="49">
        <v>13199</v>
      </c>
      <c r="E24" s="49">
        <v>14536</v>
      </c>
      <c r="F24" s="50">
        <v>-107.82000000000001</v>
      </c>
      <c r="G24" s="51">
        <v>13450.75</v>
      </c>
    </row>
    <row r="25" spans="1:7">
      <c r="A25" s="47" t="s">
        <v>3</v>
      </c>
      <c r="B25" s="48">
        <v>51013</v>
      </c>
      <c r="C25" s="48">
        <v>50627</v>
      </c>
      <c r="D25" s="49">
        <v>53448</v>
      </c>
      <c r="E25" s="49">
        <v>55463</v>
      </c>
      <c r="F25" s="50">
        <v>40141.19</v>
      </c>
      <c r="G25" s="51">
        <v>52637.75</v>
      </c>
    </row>
    <row r="26" spans="1:7">
      <c r="A26" s="47" t="s">
        <v>9</v>
      </c>
      <c r="B26" s="48">
        <v>14629</v>
      </c>
      <c r="C26" s="48">
        <v>13896</v>
      </c>
      <c r="D26" s="49">
        <v>13966</v>
      </c>
      <c r="E26" s="49">
        <v>14648</v>
      </c>
      <c r="F26" s="50">
        <v>659.18999999999994</v>
      </c>
      <c r="G26" s="51">
        <v>14284.75</v>
      </c>
    </row>
  </sheetData>
  <autoFilter ref="A3:G19">
    <filterColumn colId="4">
      <top10 val="5" filterVal="12992"/>
    </filterColumn>
  </autoFilter>
  <phoneticPr fontId="2" type="noConversion"/>
  <conditionalFormatting sqref="D4:E19">
    <cfRule type="cellIs" dxfId="1" priority="2" operator="greaterThanOrEqual">
      <formula>11493</formula>
    </cfRule>
  </conditionalFormatting>
  <conditionalFormatting sqref="D22:E26">
    <cfRule type="cellIs" dxfId="0" priority="1" operator="greaterThanOrEqual">
      <formula>11493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"/>
  <sheetViews>
    <sheetView workbookViewId="0">
      <selection activeCell="G22" sqref="G22"/>
    </sheetView>
  </sheetViews>
  <sheetFormatPr defaultRowHeight="14.4"/>
  <cols>
    <col min="1" max="1" width="12.796875" customWidth="1"/>
    <col min="2" max="2" width="12.59765625" customWidth="1"/>
    <col min="3" max="3" width="7.3984375" customWidth="1"/>
    <col min="4" max="4" width="12.59765625" customWidth="1"/>
    <col min="5" max="5" width="13.8984375" customWidth="1"/>
    <col min="6" max="6" width="8.3984375" customWidth="1"/>
    <col min="7" max="8" width="13.8984375" bestFit="1" customWidth="1"/>
    <col min="9" max="10" width="18.796875" bestFit="1" customWidth="1"/>
  </cols>
  <sheetData>
    <row r="3" spans="1:6">
      <c r="B3" s="57" t="s">
        <v>50</v>
      </c>
    </row>
    <row r="4" spans="1:6">
      <c r="A4" s="57" t="s">
        <v>52</v>
      </c>
      <c r="B4" t="s">
        <v>15</v>
      </c>
      <c r="C4" t="s">
        <v>14</v>
      </c>
      <c r="D4" t="s">
        <v>12</v>
      </c>
      <c r="E4" t="s">
        <v>16</v>
      </c>
      <c r="F4" t="s">
        <v>51</v>
      </c>
    </row>
    <row r="5" spans="1:6">
      <c r="A5" s="59" t="s">
        <v>53</v>
      </c>
      <c r="B5" s="58">
        <v>3074.1666666666665</v>
      </c>
      <c r="C5" s="58">
        <v>3859.4</v>
      </c>
      <c r="D5" s="58">
        <v>2706</v>
      </c>
      <c r="E5" s="58">
        <v>5294</v>
      </c>
      <c r="F5" s="58">
        <v>3528</v>
      </c>
    </row>
    <row r="6" spans="1:6">
      <c r="A6" s="59" t="s">
        <v>54</v>
      </c>
      <c r="B6" s="58">
        <v>3078</v>
      </c>
      <c r="C6" s="58">
        <v>3986.4</v>
      </c>
      <c r="D6" s="58">
        <v>2695.3333333333335</v>
      </c>
      <c r="E6" s="58">
        <v>5307</v>
      </c>
      <c r="F6" s="58">
        <v>3568.75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J1" workbookViewId="0">
      <selection activeCell="V19" sqref="V19"/>
    </sheetView>
  </sheetViews>
  <sheetFormatPr defaultRowHeight="14.4" outlineLevelRow="2"/>
  <cols>
    <col min="1" max="1" width="9.8984375" bestFit="1" customWidth="1"/>
    <col min="2" max="2" width="12.3984375" bestFit="1" customWidth="1"/>
    <col min="3" max="5" width="9.796875" customWidth="1"/>
    <col min="6" max="9" width="6.3984375" customWidth="1"/>
  </cols>
  <sheetData>
    <row r="1" spans="1:13" ht="17.399999999999999">
      <c r="A1" s="37" t="s">
        <v>1</v>
      </c>
      <c r="B1" s="38" t="s">
        <v>47</v>
      </c>
      <c r="C1" s="39" t="s">
        <v>48</v>
      </c>
      <c r="D1" s="39" t="s">
        <v>29</v>
      </c>
      <c r="J1" s="2" t="s">
        <v>1</v>
      </c>
      <c r="K1" s="2" t="s">
        <v>17</v>
      </c>
      <c r="L1" s="2" t="s">
        <v>58</v>
      </c>
      <c r="M1" s="2"/>
    </row>
    <row r="2" spans="1:13" ht="17.399999999999999">
      <c r="A2" s="9" t="s">
        <v>2</v>
      </c>
      <c r="B2" s="10" t="s">
        <v>18</v>
      </c>
      <c r="C2" s="11">
        <v>7933</v>
      </c>
      <c r="D2" s="11">
        <v>7933</v>
      </c>
      <c r="J2" s="2" t="s">
        <v>59</v>
      </c>
      <c r="K2" s="2" t="s">
        <v>60</v>
      </c>
      <c r="L2" s="2">
        <v>172</v>
      </c>
      <c r="M2" s="2"/>
    </row>
    <row r="3" spans="1:13" ht="17.399999999999999">
      <c r="A3" s="9" t="s">
        <v>19</v>
      </c>
      <c r="B3" s="10" t="s">
        <v>14</v>
      </c>
      <c r="C3" s="11">
        <v>6833</v>
      </c>
      <c r="D3" s="11">
        <v>7240</v>
      </c>
      <c r="J3" s="2" t="s">
        <v>59</v>
      </c>
      <c r="K3" s="2" t="s">
        <v>61</v>
      </c>
      <c r="L3" s="2">
        <v>172</v>
      </c>
      <c r="M3" s="2"/>
    </row>
    <row r="4" spans="1:13" ht="17.399999999999999">
      <c r="A4" s="9" t="s">
        <v>20</v>
      </c>
      <c r="B4" s="10" t="s">
        <v>14</v>
      </c>
      <c r="C4" s="11">
        <v>4820</v>
      </c>
      <c r="D4" s="11">
        <v>4850</v>
      </c>
      <c r="J4" s="2" t="s">
        <v>62</v>
      </c>
      <c r="K4" s="2" t="s">
        <v>60</v>
      </c>
      <c r="L4" s="2">
        <v>111</v>
      </c>
      <c r="M4" s="2"/>
    </row>
    <row r="5" spans="1:13" ht="17.399999999999999">
      <c r="A5" s="9" t="s">
        <v>21</v>
      </c>
      <c r="B5" s="10" t="s">
        <v>15</v>
      </c>
      <c r="C5" s="11">
        <v>3804</v>
      </c>
      <c r="D5" s="11">
        <v>3807</v>
      </c>
      <c r="J5" s="2" t="s">
        <v>62</v>
      </c>
      <c r="K5" s="2" t="s">
        <v>61</v>
      </c>
      <c r="L5" s="2">
        <v>100</v>
      </c>
      <c r="M5" s="2"/>
    </row>
    <row r="6" spans="1:13" ht="17.399999999999999">
      <c r="A6" s="9" t="s">
        <v>22</v>
      </c>
      <c r="B6" s="10" t="s">
        <v>15</v>
      </c>
      <c r="C6" s="11">
        <v>3435</v>
      </c>
      <c r="D6" s="11">
        <v>3434</v>
      </c>
      <c r="J6" s="2" t="s">
        <v>63</v>
      </c>
      <c r="K6" s="2" t="s">
        <v>60</v>
      </c>
      <c r="L6" s="2">
        <v>108</v>
      </c>
      <c r="M6" s="2"/>
    </row>
    <row r="7" spans="1:13" ht="17.399999999999999">
      <c r="A7" s="9" t="s">
        <v>23</v>
      </c>
      <c r="B7" s="10" t="s">
        <v>15</v>
      </c>
      <c r="C7" s="11">
        <v>3376</v>
      </c>
      <c r="D7" s="11">
        <v>3384</v>
      </c>
      <c r="J7" s="2" t="s">
        <v>63</v>
      </c>
      <c r="K7" s="2" t="s">
        <v>61</v>
      </c>
      <c r="L7" s="2">
        <v>108</v>
      </c>
      <c r="M7" s="2"/>
    </row>
    <row r="8" spans="1:13" ht="17.399999999999999">
      <c r="A8" s="9" t="s">
        <v>24</v>
      </c>
      <c r="B8" s="10" t="s">
        <v>12</v>
      </c>
      <c r="C8" s="11">
        <v>3010</v>
      </c>
      <c r="D8" s="11">
        <v>3009</v>
      </c>
      <c r="J8" s="2" t="s">
        <v>64</v>
      </c>
      <c r="K8" s="2" t="s">
        <v>60</v>
      </c>
      <c r="L8" s="2">
        <v>77</v>
      </c>
      <c r="M8" s="2"/>
    </row>
    <row r="9" spans="1:13" ht="18.600000000000001" customHeight="1">
      <c r="A9" s="9" t="s">
        <v>25</v>
      </c>
      <c r="B9" s="10" t="s">
        <v>15</v>
      </c>
      <c r="C9" s="11">
        <v>3004</v>
      </c>
      <c r="D9" s="11">
        <v>3002</v>
      </c>
      <c r="J9" s="2" t="s">
        <v>64</v>
      </c>
      <c r="K9" s="2" t="s">
        <v>61</v>
      </c>
      <c r="L9" s="2">
        <v>77</v>
      </c>
      <c r="M9" s="2"/>
    </row>
    <row r="10" spans="1:13" ht="17.399999999999999">
      <c r="A10" s="9" t="s">
        <v>3</v>
      </c>
      <c r="B10" s="10" t="s">
        <v>14</v>
      </c>
      <c r="C10" s="11">
        <v>2708</v>
      </c>
      <c r="D10" s="11">
        <v>2767</v>
      </c>
      <c r="J10" s="2" t="s">
        <v>65</v>
      </c>
      <c r="K10" s="2" t="s">
        <v>60</v>
      </c>
      <c r="L10" s="2">
        <v>90</v>
      </c>
      <c r="M10" s="2"/>
    </row>
    <row r="11" spans="1:13" ht="17.399999999999999">
      <c r="A11" s="9" t="s">
        <v>4</v>
      </c>
      <c r="B11" s="10" t="s">
        <v>14</v>
      </c>
      <c r="C11" s="11">
        <v>2720</v>
      </c>
      <c r="D11" s="11">
        <v>2766</v>
      </c>
      <c r="J11" s="2" t="s">
        <v>65</v>
      </c>
      <c r="K11" s="2" t="s">
        <v>61</v>
      </c>
      <c r="L11" s="2">
        <v>87</v>
      </c>
      <c r="M11" s="2"/>
    </row>
    <row r="12" spans="1:13" ht="17.399999999999999">
      <c r="A12" s="9" t="s">
        <v>5</v>
      </c>
      <c r="B12" s="10" t="s">
        <v>12</v>
      </c>
      <c r="C12" s="11">
        <v>2734</v>
      </c>
      <c r="D12" s="11">
        <v>2687</v>
      </c>
      <c r="J12" s="2" t="s">
        <v>66</v>
      </c>
      <c r="K12" s="2" t="s">
        <v>60</v>
      </c>
      <c r="L12" s="2">
        <v>84</v>
      </c>
      <c r="M12" s="2"/>
    </row>
    <row r="13" spans="1:13" ht="17.399999999999999">
      <c r="A13" s="9" t="s">
        <v>6</v>
      </c>
      <c r="B13" s="10" t="s">
        <v>16</v>
      </c>
      <c r="C13" s="11">
        <v>2655</v>
      </c>
      <c r="D13" s="11">
        <v>2681</v>
      </c>
      <c r="J13" s="2" t="s">
        <v>66</v>
      </c>
      <c r="K13" s="2" t="s">
        <v>61</v>
      </c>
      <c r="L13" s="2">
        <v>84</v>
      </c>
      <c r="M13" s="2"/>
    </row>
    <row r="14" spans="1:13" ht="17.399999999999999">
      <c r="A14" s="9" t="s">
        <v>7</v>
      </c>
      <c r="B14" s="10" t="s">
        <v>15</v>
      </c>
      <c r="C14" s="11">
        <v>2420</v>
      </c>
      <c r="D14" s="11">
        <v>2421</v>
      </c>
      <c r="J14" s="2" t="s">
        <v>67</v>
      </c>
      <c r="K14" s="2" t="s">
        <v>60</v>
      </c>
      <c r="L14" s="2">
        <v>175</v>
      </c>
      <c r="M14" s="2"/>
    </row>
    <row r="15" spans="1:13" ht="17.399999999999999">
      <c r="A15" s="9" t="s">
        <v>8</v>
      </c>
      <c r="B15" s="10" t="s">
        <v>15</v>
      </c>
      <c r="C15" s="11">
        <v>2406</v>
      </c>
      <c r="D15" s="11">
        <v>2420</v>
      </c>
      <c r="J15" s="2" t="s">
        <v>67</v>
      </c>
      <c r="K15" s="2" t="s">
        <v>61</v>
      </c>
      <c r="L15" s="2">
        <v>175</v>
      </c>
      <c r="M15" s="2"/>
    </row>
    <row r="16" spans="1:13" ht="17.399999999999999">
      <c r="A16" s="9" t="s">
        <v>9</v>
      </c>
      <c r="B16" s="10" t="s">
        <v>12</v>
      </c>
      <c r="C16" s="11">
        <v>2374</v>
      </c>
      <c r="D16" s="11">
        <v>2390</v>
      </c>
      <c r="J16" s="2" t="s">
        <v>68</v>
      </c>
      <c r="K16" s="2" t="s">
        <v>60</v>
      </c>
      <c r="L16" s="2">
        <v>1627</v>
      </c>
      <c r="M16" s="2"/>
    </row>
    <row r="17" spans="1:13" ht="18" thickBot="1">
      <c r="A17" s="12" t="s">
        <v>10</v>
      </c>
      <c r="B17" s="13" t="s">
        <v>14</v>
      </c>
      <c r="C17" s="14">
        <v>2216</v>
      </c>
      <c r="D17" s="14">
        <v>2309</v>
      </c>
      <c r="J17" s="2" t="s">
        <v>68</v>
      </c>
      <c r="K17" s="2" t="s">
        <v>61</v>
      </c>
      <c r="L17" s="2">
        <v>1584</v>
      </c>
      <c r="M17" s="2"/>
    </row>
    <row r="18" spans="1:13" ht="15" thickBot="1"/>
    <row r="19" spans="1:13" ht="18" thickBot="1">
      <c r="A19" s="40" t="s">
        <v>1</v>
      </c>
      <c r="B19" s="41" t="s">
        <v>17</v>
      </c>
      <c r="C19" s="42" t="s">
        <v>14</v>
      </c>
      <c r="D19" s="42" t="s">
        <v>15</v>
      </c>
    </row>
    <row r="20" spans="1:13" ht="17.399999999999999" outlineLevel="2">
      <c r="A20" s="3" t="s">
        <v>4</v>
      </c>
      <c r="B20" s="4" t="s">
        <v>29</v>
      </c>
      <c r="C20" s="5">
        <v>2766</v>
      </c>
      <c r="D20" s="5">
        <v>3002</v>
      </c>
    </row>
    <row r="21" spans="1:13" ht="17.399999999999999" outlineLevel="2">
      <c r="A21" s="3" t="s">
        <v>5</v>
      </c>
      <c r="B21" s="4" t="s">
        <v>29</v>
      </c>
      <c r="C21" s="5">
        <v>1521</v>
      </c>
      <c r="D21" s="5">
        <v>2421</v>
      </c>
    </row>
    <row r="22" spans="1:13" ht="17.399999999999999" outlineLevel="2">
      <c r="A22" s="3" t="s">
        <v>6</v>
      </c>
      <c r="B22" s="4" t="s">
        <v>29</v>
      </c>
      <c r="C22" s="5">
        <v>1811</v>
      </c>
      <c r="D22" s="5">
        <v>2420</v>
      </c>
    </row>
    <row r="23" spans="1:13" ht="17.399999999999999" outlineLevel="2">
      <c r="A23" s="3" t="s">
        <v>7</v>
      </c>
      <c r="B23" s="4" t="s">
        <v>29</v>
      </c>
      <c r="C23" s="5">
        <v>1992</v>
      </c>
      <c r="D23" s="5">
        <v>2227</v>
      </c>
    </row>
    <row r="24" spans="1:13" ht="17.399999999999999" outlineLevel="2">
      <c r="A24" s="3" t="s">
        <v>8</v>
      </c>
      <c r="B24" s="4" t="s">
        <v>29</v>
      </c>
      <c r="C24" s="5">
        <v>2309</v>
      </c>
      <c r="D24" s="5">
        <v>3384</v>
      </c>
    </row>
    <row r="25" spans="1:13" ht="17.399999999999999" outlineLevel="2">
      <c r="A25" s="3" t="s">
        <v>9</v>
      </c>
      <c r="B25" s="4" t="s">
        <v>29</v>
      </c>
      <c r="C25" s="5">
        <v>2767</v>
      </c>
      <c r="D25" s="5">
        <v>3807</v>
      </c>
    </row>
    <row r="26" spans="1:13" ht="17.399999999999999" outlineLevel="2">
      <c r="A26" s="3" t="s">
        <v>10</v>
      </c>
      <c r="B26" s="4" t="s">
        <v>29</v>
      </c>
      <c r="C26" s="5">
        <v>4850</v>
      </c>
      <c r="D26" s="5">
        <v>3434</v>
      </c>
    </row>
    <row r="27" spans="1:13" ht="17.399999999999999" outlineLevel="2">
      <c r="A27" s="3" t="s">
        <v>11</v>
      </c>
      <c r="B27" s="4" t="s">
        <v>29</v>
      </c>
      <c r="C27" s="5">
        <v>1565</v>
      </c>
      <c r="D27" s="5">
        <v>888</v>
      </c>
    </row>
    <row r="28" spans="1:13" ht="17.399999999999999" outlineLevel="1">
      <c r="A28" s="3"/>
      <c r="B28" s="60" t="s">
        <v>55</v>
      </c>
      <c r="C28" s="5">
        <f>SUBTOTAL(1,C20:C27)</f>
        <v>2447.625</v>
      </c>
      <c r="D28" s="5">
        <f>SUBTOTAL(1,D20:D27)</f>
        <v>2697.875</v>
      </c>
    </row>
    <row r="29" spans="1:13" ht="17.399999999999999" outlineLevel="2">
      <c r="A29" s="3" t="s">
        <v>4</v>
      </c>
      <c r="B29" s="4" t="s">
        <v>28</v>
      </c>
      <c r="C29" s="5">
        <v>2720</v>
      </c>
      <c r="D29" s="5">
        <v>3004</v>
      </c>
    </row>
    <row r="30" spans="1:13" ht="17.399999999999999" outlineLevel="2">
      <c r="A30" s="3" t="s">
        <v>5</v>
      </c>
      <c r="B30" s="4" t="s">
        <v>28</v>
      </c>
      <c r="C30" s="5">
        <v>1596</v>
      </c>
      <c r="D30" s="5">
        <v>2420</v>
      </c>
    </row>
    <row r="31" spans="1:13" ht="17.399999999999999" outlineLevel="2">
      <c r="A31" s="3" t="s">
        <v>6</v>
      </c>
      <c r="B31" s="4" t="s">
        <v>28</v>
      </c>
      <c r="C31" s="5">
        <v>1751</v>
      </c>
      <c r="D31" s="5">
        <v>2406</v>
      </c>
    </row>
    <row r="32" spans="1:13" ht="17.399999999999999" outlineLevel="2">
      <c r="A32" s="3" t="s">
        <v>7</v>
      </c>
      <c r="B32" s="4" t="s">
        <v>28</v>
      </c>
      <c r="C32" s="5">
        <v>1992</v>
      </c>
      <c r="D32" s="5">
        <v>2223</v>
      </c>
    </row>
    <row r="33" spans="1:4" ht="17.399999999999999" outlineLevel="2">
      <c r="A33" s="3" t="s">
        <v>8</v>
      </c>
      <c r="B33" s="4" t="s">
        <v>28</v>
      </c>
      <c r="C33" s="5">
        <v>2216</v>
      </c>
      <c r="D33" s="5">
        <v>3376</v>
      </c>
    </row>
    <row r="34" spans="1:4" ht="17.399999999999999" outlineLevel="2">
      <c r="A34" s="3" t="s">
        <v>9</v>
      </c>
      <c r="B34" s="4" t="s">
        <v>28</v>
      </c>
      <c r="C34" s="5">
        <v>2708</v>
      </c>
      <c r="D34" s="5">
        <v>3804</v>
      </c>
    </row>
    <row r="35" spans="1:4" ht="17.399999999999999" outlineLevel="2">
      <c r="A35" s="3" t="s">
        <v>10</v>
      </c>
      <c r="B35" s="4" t="s">
        <v>28</v>
      </c>
      <c r="C35" s="5">
        <v>4820</v>
      </c>
      <c r="D35" s="5">
        <v>3435</v>
      </c>
    </row>
    <row r="36" spans="1:4" ht="18" outlineLevel="2" thickBot="1">
      <c r="A36" s="6" t="s">
        <v>11</v>
      </c>
      <c r="B36" s="7" t="s">
        <v>28</v>
      </c>
      <c r="C36" s="8">
        <v>1566</v>
      </c>
      <c r="D36" s="8">
        <v>888</v>
      </c>
    </row>
    <row r="37" spans="1:4" ht="17.399999999999999" outlineLevel="1">
      <c r="A37" s="3"/>
      <c r="B37" s="61" t="s">
        <v>56</v>
      </c>
      <c r="C37" s="5">
        <f>SUBTOTAL(1,C29:C36)</f>
        <v>2421.125</v>
      </c>
      <c r="D37" s="5">
        <f>SUBTOTAL(1,D29:D36)</f>
        <v>2694.5</v>
      </c>
    </row>
    <row r="38" spans="1:4" ht="17.399999999999999">
      <c r="A38" s="3"/>
      <c r="B38" s="61" t="s">
        <v>57</v>
      </c>
      <c r="C38" s="5">
        <f>SUBTOTAL(1,C20:C36)</f>
        <v>2434.375</v>
      </c>
      <c r="D38" s="5">
        <f>SUBTOTAL(1,D20:D36)</f>
        <v>2696.1875</v>
      </c>
    </row>
  </sheetData>
  <sortState ref="A20:D35">
    <sortCondition descending="1" ref="B20:B35"/>
  </sortState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5"/>
  <sheetViews>
    <sheetView showGridLines="0" tabSelected="1" workbookViewId="0">
      <selection activeCell="J8" sqref="J8"/>
    </sheetView>
  </sheetViews>
  <sheetFormatPr defaultRowHeight="14.4" outlineLevelRow="1" outlineLevelCol="1"/>
  <cols>
    <col min="3" max="3" width="6.59765625" customWidth="1"/>
    <col min="4" max="6" width="8.796875" outlineLevel="1"/>
  </cols>
  <sheetData>
    <row r="1" spans="2:6" ht="15" thickBot="1"/>
    <row r="2" spans="2:6">
      <c r="B2" s="67" t="s">
        <v>78</v>
      </c>
      <c r="C2" s="67"/>
      <c r="D2" s="72"/>
      <c r="E2" s="72"/>
      <c r="F2" s="72"/>
    </row>
    <row r="3" spans="2:6" collapsed="1">
      <c r="B3" s="66"/>
      <c r="C3" s="66"/>
      <c r="D3" s="73" t="s">
        <v>80</v>
      </c>
      <c r="E3" s="73" t="s">
        <v>75</v>
      </c>
      <c r="F3" s="73" t="s">
        <v>77</v>
      </c>
    </row>
    <row r="4" spans="2:6" ht="39.6" hidden="1" outlineLevel="1">
      <c r="B4" s="69"/>
      <c r="C4" s="69"/>
      <c r="D4" s="62"/>
      <c r="E4" s="75" t="s">
        <v>76</v>
      </c>
      <c r="F4" s="75" t="s">
        <v>76</v>
      </c>
    </row>
    <row r="5" spans="2:6">
      <c r="B5" s="70" t="s">
        <v>79</v>
      </c>
      <c r="C5" s="70"/>
      <c r="D5" s="68"/>
      <c r="E5" s="68"/>
      <c r="F5" s="68"/>
    </row>
    <row r="6" spans="2:6" outlineLevel="1">
      <c r="B6" s="69"/>
      <c r="C6" s="69" t="s">
        <v>69</v>
      </c>
      <c r="D6" s="63">
        <v>365</v>
      </c>
      <c r="E6" s="74">
        <v>328</v>
      </c>
      <c r="F6" s="74">
        <v>255</v>
      </c>
    </row>
    <row r="7" spans="2:6" outlineLevel="1">
      <c r="B7" s="69"/>
      <c r="C7" s="69" t="s">
        <v>70</v>
      </c>
      <c r="D7" s="63">
        <v>319</v>
      </c>
      <c r="E7" s="74">
        <v>287</v>
      </c>
      <c r="F7" s="74">
        <v>223</v>
      </c>
    </row>
    <row r="8" spans="2:6" outlineLevel="1">
      <c r="B8" s="69"/>
      <c r="C8" s="69" t="s">
        <v>71</v>
      </c>
      <c r="D8" s="63">
        <v>322</v>
      </c>
      <c r="E8" s="74">
        <v>289</v>
      </c>
      <c r="F8" s="74">
        <v>225</v>
      </c>
    </row>
    <row r="9" spans="2:6" outlineLevel="1">
      <c r="B9" s="69"/>
      <c r="C9" s="69" t="s">
        <v>72</v>
      </c>
      <c r="D9" s="63">
        <v>296</v>
      </c>
      <c r="E9" s="74">
        <v>266</v>
      </c>
      <c r="F9" s="74">
        <v>207</v>
      </c>
    </row>
    <row r="10" spans="2:6">
      <c r="B10" s="70" t="s">
        <v>81</v>
      </c>
      <c r="C10" s="70"/>
      <c r="D10" s="68"/>
      <c r="E10" s="68"/>
      <c r="F10" s="68"/>
    </row>
    <row r="11" spans="2:6" outlineLevel="1">
      <c r="B11" s="69"/>
      <c r="C11" s="69" t="s">
        <v>73</v>
      </c>
      <c r="D11" s="64">
        <v>0.23039999999999999</v>
      </c>
      <c r="E11" s="64">
        <v>0.23069999999999999</v>
      </c>
      <c r="F11" s="64">
        <v>0.23139999999999999</v>
      </c>
    </row>
    <row r="12" spans="2:6" ht="15" outlineLevel="1" thickBot="1">
      <c r="B12" s="71"/>
      <c r="C12" s="71" t="s">
        <v>74</v>
      </c>
      <c r="D12" s="65">
        <v>0.2006</v>
      </c>
      <c r="E12" s="65">
        <v>0.1996</v>
      </c>
      <c r="F12" s="65">
        <v>0.1976</v>
      </c>
    </row>
    <row r="13" spans="2:6">
      <c r="B13" t="s">
        <v>82</v>
      </c>
    </row>
    <row r="14" spans="2:6">
      <c r="B14" t="s">
        <v>83</v>
      </c>
    </row>
    <row r="15" spans="2:6">
      <c r="B15" t="s">
        <v>84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Normal="100" workbookViewId="0">
      <selection activeCell="I17" sqref="I17"/>
    </sheetView>
  </sheetViews>
  <sheetFormatPr defaultColWidth="10.19921875" defaultRowHeight="13.2"/>
  <cols>
    <col min="1" max="1" width="13.796875" style="1" customWidth="1"/>
    <col min="2" max="5" width="9.796875" style="1" customWidth="1"/>
    <col min="6" max="7" width="6.19921875" style="1" customWidth="1"/>
    <col min="8" max="8" width="9.69921875" style="1" bestFit="1" customWidth="1"/>
    <col min="9" max="9" width="10.796875" style="1" bestFit="1" customWidth="1"/>
    <col min="10" max="11" width="12.09765625" style="1" bestFit="1" customWidth="1"/>
    <col min="12" max="16384" width="10.19921875" style="1"/>
  </cols>
  <sheetData>
    <row r="1" spans="1:12">
      <c r="A1" s="15" t="s">
        <v>41</v>
      </c>
      <c r="B1" s="16" t="s">
        <v>40</v>
      </c>
      <c r="C1" s="16" t="s">
        <v>28</v>
      </c>
      <c r="D1" s="16" t="s">
        <v>29</v>
      </c>
      <c r="E1" s="16" t="s">
        <v>0</v>
      </c>
      <c r="H1" s="15" t="s">
        <v>38</v>
      </c>
      <c r="I1" s="15" t="s">
        <v>13</v>
      </c>
      <c r="J1" s="17" t="s">
        <v>39</v>
      </c>
      <c r="K1" s="29" t="s">
        <v>31</v>
      </c>
      <c r="L1" s="15" t="s">
        <v>32</v>
      </c>
    </row>
    <row r="2" spans="1:12">
      <c r="A2" s="18" t="s">
        <v>5</v>
      </c>
      <c r="B2" s="34">
        <v>9.6999999999999993</v>
      </c>
      <c r="C2" s="34">
        <v>9.1999999999999993</v>
      </c>
      <c r="D2" s="35">
        <v>7.1</v>
      </c>
      <c r="E2" s="34">
        <f t="shared" ref="E2:E7" si="0">AVERAGE(B2:D2)</f>
        <v>8.6666666666666661</v>
      </c>
      <c r="H2" s="18" t="s">
        <v>35</v>
      </c>
      <c r="I2" s="32" t="s">
        <v>30</v>
      </c>
      <c r="J2" s="19">
        <v>93</v>
      </c>
      <c r="K2" s="20">
        <v>521</v>
      </c>
      <c r="L2" s="30">
        <f>J2/K2</f>
        <v>0.1785028790786948</v>
      </c>
    </row>
    <row r="3" spans="1:12">
      <c r="A3" s="18" t="s">
        <v>6</v>
      </c>
      <c r="B3" s="34">
        <v>14.8</v>
      </c>
      <c r="C3" s="34">
        <v>14.9</v>
      </c>
      <c r="D3" s="35">
        <v>16.194315789473688</v>
      </c>
      <c r="E3" s="34">
        <f t="shared" si="0"/>
        <v>15.298105263157899</v>
      </c>
      <c r="H3" s="18" t="s">
        <v>36</v>
      </c>
      <c r="I3" s="32" t="s">
        <v>27</v>
      </c>
      <c r="J3" s="19">
        <v>89</v>
      </c>
      <c r="K3" s="20">
        <v>746</v>
      </c>
      <c r="L3" s="30">
        <f t="shared" ref="L3:L9" si="1">J3/K3</f>
        <v>0.11930294906166219</v>
      </c>
    </row>
    <row r="4" spans="1:12">
      <c r="A4" s="18" t="s">
        <v>7</v>
      </c>
      <c r="B4" s="34">
        <v>10</v>
      </c>
      <c r="C4" s="34">
        <v>9.9</v>
      </c>
      <c r="D4" s="35">
        <v>7.6</v>
      </c>
      <c r="E4" s="34">
        <f t="shared" si="0"/>
        <v>9.1666666666666661</v>
      </c>
      <c r="H4" s="18" t="s">
        <v>35</v>
      </c>
      <c r="I4" s="32" t="s">
        <v>28</v>
      </c>
      <c r="J4" s="19">
        <v>98</v>
      </c>
      <c r="K4" s="20">
        <v>795</v>
      </c>
      <c r="L4" s="30">
        <f t="shared" si="1"/>
        <v>0.12327044025157233</v>
      </c>
    </row>
    <row r="5" spans="1:12" ht="14.4">
      <c r="A5" s="18" t="s">
        <v>8</v>
      </c>
      <c r="B5" s="34">
        <v>9.3000000000000007</v>
      </c>
      <c r="C5" s="34">
        <v>9.3000000000000007</v>
      </c>
      <c r="D5" s="35">
        <v>7.3</v>
      </c>
      <c r="E5" s="34">
        <f t="shared" si="0"/>
        <v>8.6333333333333346</v>
      </c>
      <c r="F5" s="21"/>
      <c r="H5" s="22" t="s">
        <v>37</v>
      </c>
      <c r="I5" s="33" t="s">
        <v>29</v>
      </c>
      <c r="J5" s="23">
        <v>89</v>
      </c>
      <c r="K5" s="24">
        <v>922</v>
      </c>
      <c r="L5" s="31">
        <f t="shared" si="1"/>
        <v>9.6529284164859008E-2</v>
      </c>
    </row>
    <row r="6" spans="1:12" ht="14.4">
      <c r="A6" s="18" t="s">
        <v>9</v>
      </c>
      <c r="B6" s="34">
        <v>8.6999999999999993</v>
      </c>
      <c r="C6" s="34">
        <v>8.5</v>
      </c>
      <c r="D6" s="35">
        <v>7.2</v>
      </c>
      <c r="E6" s="34">
        <f t="shared" si="0"/>
        <v>8.1333333333333329</v>
      </c>
      <c r="F6" s="21"/>
      <c r="H6" s="18" t="s">
        <v>34</v>
      </c>
      <c r="I6" s="32" t="s">
        <v>30</v>
      </c>
      <c r="J6" s="19">
        <v>365</v>
      </c>
      <c r="K6" s="20">
        <v>4434</v>
      </c>
      <c r="L6" s="30">
        <f t="shared" si="1"/>
        <v>8.231844835363103E-2</v>
      </c>
    </row>
    <row r="7" spans="1:12">
      <c r="A7" s="18" t="s">
        <v>10</v>
      </c>
      <c r="B7" s="34">
        <v>7.9</v>
      </c>
      <c r="C7" s="34">
        <v>8.3000000000000007</v>
      </c>
      <c r="D7" s="35">
        <v>6.8</v>
      </c>
      <c r="E7" s="34">
        <f t="shared" si="0"/>
        <v>7.6666666666666679</v>
      </c>
      <c r="H7" s="18" t="s">
        <v>34</v>
      </c>
      <c r="I7" s="32" t="s">
        <v>27</v>
      </c>
      <c r="J7" s="19">
        <v>319</v>
      </c>
      <c r="K7" s="20">
        <v>4378</v>
      </c>
      <c r="L7" s="30">
        <f t="shared" si="1"/>
        <v>7.2864321608040197E-2</v>
      </c>
    </row>
    <row r="8" spans="1:12" ht="15" thickBot="1">
      <c r="A8" s="25" t="s">
        <v>42</v>
      </c>
      <c r="B8" s="26">
        <f>ROUND(B5/SUM(B2:B7)*100,2)</f>
        <v>15.4</v>
      </c>
      <c r="C8" s="26">
        <f>ROUND(C5/SUM(C2:C7)*100,2)</f>
        <v>15.47</v>
      </c>
      <c r="D8" s="27">
        <f>ROUND(D5/SUM(D2:D7)*100,2)</f>
        <v>13.99</v>
      </c>
      <c r="E8" s="26">
        <f>ROUND(E5/SUM(E2:E7)*100,2)</f>
        <v>15</v>
      </c>
      <c r="F8" s="21"/>
      <c r="G8" s="21"/>
      <c r="H8" s="18" t="s">
        <v>34</v>
      </c>
      <c r="I8" s="32" t="s">
        <v>28</v>
      </c>
      <c r="J8" s="19">
        <v>322</v>
      </c>
      <c r="K8" s="20">
        <v>4239</v>
      </c>
      <c r="L8" s="30">
        <f t="shared" si="1"/>
        <v>7.5961311630101433E-2</v>
      </c>
    </row>
    <row r="9" spans="1:12" ht="14.4">
      <c r="A9" s="21"/>
      <c r="B9" s="21"/>
      <c r="C9" s="21"/>
      <c r="D9" s="21"/>
      <c r="E9" s="21"/>
      <c r="F9" s="21"/>
      <c r="G9" s="21"/>
      <c r="H9" s="18" t="s">
        <v>34</v>
      </c>
      <c r="I9" s="32" t="s">
        <v>29</v>
      </c>
      <c r="J9" s="23">
        <v>296</v>
      </c>
      <c r="K9" s="24">
        <v>4412</v>
      </c>
      <c r="L9" s="30">
        <f t="shared" si="1"/>
        <v>6.708975521305531E-2</v>
      </c>
    </row>
    <row r="10" spans="1:12" ht="15" thickBot="1">
      <c r="F10" s="21"/>
      <c r="G10" s="21"/>
      <c r="H10" s="76" t="s">
        <v>33</v>
      </c>
      <c r="I10" s="77"/>
      <c r="J10" s="28">
        <f>ROUND(SUM(J5,J9)/SUM(J2:J9),4)</f>
        <v>0.23039999999999999</v>
      </c>
      <c r="K10" s="28">
        <f t="shared" ref="K10" si="2">ROUND(SUM(K5,K9)/SUM(K2:K9),4)</f>
        <v>0.26090000000000002</v>
      </c>
      <c r="L10" s="28">
        <f>ROUND(SUM(L5,L9)/SUM(L2:L9),4)</f>
        <v>0.2006</v>
      </c>
    </row>
    <row r="11" spans="1:12" ht="14.4">
      <c r="B11"/>
      <c r="C11"/>
      <c r="D11"/>
      <c r="E11"/>
      <c r="F11"/>
      <c r="G11"/>
      <c r="H11"/>
    </row>
    <row r="12" spans="1:12" ht="14.4">
      <c r="B12"/>
      <c r="C12"/>
      <c r="D12"/>
      <c r="E12"/>
      <c r="F12"/>
      <c r="G12"/>
      <c r="H12"/>
    </row>
    <row r="13" spans="1:12" ht="14.4">
      <c r="B13"/>
      <c r="C13"/>
      <c r="D13"/>
      <c r="E13"/>
      <c r="F13"/>
      <c r="G13"/>
      <c r="H13"/>
    </row>
    <row r="14" spans="1:12" ht="14.4">
      <c r="B14"/>
      <c r="C14"/>
      <c r="D14"/>
      <c r="E14"/>
      <c r="F14"/>
      <c r="G14"/>
      <c r="H14"/>
    </row>
    <row r="15" spans="1:12" ht="14.4">
      <c r="B15"/>
      <c r="C15"/>
      <c r="D15"/>
      <c r="E15"/>
      <c r="F15"/>
      <c r="G15"/>
      <c r="H15"/>
    </row>
    <row r="16" spans="1:12" ht="14.4">
      <c r="B16"/>
      <c r="C16"/>
      <c r="D16"/>
      <c r="E16"/>
      <c r="H16"/>
    </row>
    <row r="17" spans="2:8" ht="14.4">
      <c r="B17"/>
      <c r="C17"/>
      <c r="D17"/>
      <c r="E17"/>
      <c r="H17"/>
    </row>
    <row r="18" spans="2:8" ht="14.4">
      <c r="B18"/>
      <c r="C18"/>
      <c r="D18"/>
      <c r="E18"/>
      <c r="H18"/>
    </row>
    <row r="19" spans="2:8" ht="14.4">
      <c r="B19"/>
      <c r="C19"/>
      <c r="D19"/>
      <c r="E19"/>
      <c r="H19"/>
    </row>
  </sheetData>
  <scenarios current="1" sqref="J10 L10">
    <scenario name="비교1" locked="1" count="4" user="ICI" comment="만든 사람 ICI 날짜 2021-02-05">
      <inputCells r="J6" val="328" numFmtId="176"/>
      <inputCells r="J7" val="287" numFmtId="176"/>
      <inputCells r="J8" val="289" numFmtId="176"/>
      <inputCells r="J9" val="266" numFmtId="176"/>
    </scenario>
    <scenario name="비교2" locked="1" count="4" user="ICI" comment="만든 사람 ICI 날짜 2021-02-05">
      <inputCells r="J6" val="255" numFmtId="176"/>
      <inputCells r="J7" val="223" numFmtId="176"/>
      <inputCells r="J8" val="225" numFmtId="176"/>
      <inputCells r="J9" val="207" numFmtId="176"/>
    </scenario>
  </scenarios>
  <mergeCells count="1">
    <mergeCell ref="H10:I10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교통사고</vt:lpstr>
      <vt:lpstr>피벗</vt:lpstr>
      <vt:lpstr>데이터</vt:lpstr>
      <vt:lpstr>시나리오 요약</vt:lpstr>
      <vt:lpstr>목표값과 시나리오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ICI</cp:lastModifiedBy>
  <dcterms:created xsi:type="dcterms:W3CDTF">2008-02-16T06:18:55Z</dcterms:created>
  <dcterms:modified xsi:type="dcterms:W3CDTF">2021-02-06T14:12:29Z</dcterms:modified>
</cp:coreProperties>
</file>