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1"/>
  </bookViews>
  <sheets>
    <sheet name="교통사고" sheetId="5" r:id="rId1"/>
    <sheet name="데이터" sheetId="6" r:id="rId2"/>
    <sheet name="목표값과 시나리오" sheetId="8" r:id="rId3"/>
  </sheets>
  <calcPr calcId="162913"/>
</workbook>
</file>

<file path=xl/calcChain.xml><?xml version="1.0" encoding="utf-8"?>
<calcChain xmlns="http://schemas.openxmlformats.org/spreadsheetml/2006/main">
  <c r="K10" i="8" l="1"/>
  <c r="J10" i="8"/>
  <c r="L9" i="8"/>
  <c r="L8" i="8"/>
  <c r="D8" i="8"/>
  <c r="C8" i="8"/>
  <c r="B8" i="8"/>
  <c r="L7" i="8"/>
  <c r="E7" i="8"/>
  <c r="L6" i="8"/>
  <c r="E6" i="8"/>
  <c r="L5" i="8"/>
  <c r="E5" i="8"/>
  <c r="L4" i="8"/>
  <c r="E4" i="8"/>
  <c r="L3" i="8"/>
  <c r="E3" i="8"/>
  <c r="L2" i="8"/>
  <c r="E2" i="8"/>
  <c r="E8" i="8" l="1"/>
  <c r="L10" i="8"/>
</calcChain>
</file>

<file path=xl/sharedStrings.xml><?xml version="1.0" encoding="utf-8"?>
<sst xmlns="http://schemas.openxmlformats.org/spreadsheetml/2006/main" count="144" uniqueCount="63">
  <si>
    <t>평균</t>
    <phoneticPr fontId="2" type="noConversion"/>
  </si>
  <si>
    <t>지역</t>
  </si>
  <si>
    <t>서울특별시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</si>
  <si>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</si>
  <si>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</si>
  <si>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</si>
  <si>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</si>
  <si>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</si>
  <si>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</si>
  <si>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</si>
  <si>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</si>
  <si>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</si>
  <si>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지방도</t>
  </si>
  <si>
    <t>항목</t>
  </si>
  <si>
    <t>시도</t>
  </si>
  <si>
    <t>군도</t>
  </si>
  <si>
    <t>특별/광역시도</t>
  </si>
  <si>
    <t>연도</t>
  </si>
  <si>
    <t>지역      연도  고속국도일반국도</t>
    <phoneticPr fontId="2" type="noConversion"/>
  </si>
  <si>
    <t>서울특별시2008년0000002300000172</t>
    <phoneticPr fontId="2" type="noConversion"/>
  </si>
  <si>
    <t>서울특별시2009년0000002500000172</t>
    <phoneticPr fontId="2" type="noConversion"/>
  </si>
  <si>
    <t>부산광역시2008년0000003300000111</t>
    <phoneticPr fontId="2" type="noConversion"/>
  </si>
  <si>
    <t>부산광역시2009년0000005200000100</t>
    <phoneticPr fontId="2" type="noConversion"/>
  </si>
  <si>
    <t>대구광역시2008년0000011700000108</t>
    <phoneticPr fontId="2" type="noConversion"/>
  </si>
  <si>
    <t>대구광역시2009년0000009700000108</t>
    <phoneticPr fontId="2" type="noConversion"/>
  </si>
  <si>
    <t>인천광역시2008년0000007800000077</t>
    <phoneticPr fontId="2" type="noConversion"/>
  </si>
  <si>
    <t>인천광역시2009년0000009900000077</t>
    <phoneticPr fontId="2" type="noConversion"/>
  </si>
  <si>
    <t>광주광역시2008년0000003000000090</t>
    <phoneticPr fontId="2" type="noConversion"/>
  </si>
  <si>
    <t>광주광역시2009년0000002600000087</t>
    <phoneticPr fontId="2" type="noConversion"/>
  </si>
  <si>
    <t>대전광역시2008년0000007000000084</t>
    <phoneticPr fontId="2" type="noConversion"/>
  </si>
  <si>
    <t>대전광역시2009년0000007600000084</t>
    <phoneticPr fontId="2" type="noConversion"/>
  </si>
  <si>
    <t>울산광역시2008년0000006300000175</t>
    <phoneticPr fontId="2" type="noConversion"/>
  </si>
  <si>
    <t>울산광역시2009년0000006300000175</t>
    <phoneticPr fontId="2" type="noConversion"/>
  </si>
  <si>
    <t>경기도    2008년0000049300001627</t>
    <phoneticPr fontId="2" type="noConversion"/>
  </si>
  <si>
    <t>경기도    2009년0000059300001584</t>
    <phoneticPr fontId="2" type="noConversion"/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</si>
  <si>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</si>
  <si>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</si>
  <si>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</si>
  <si>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</si>
  <si>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</si>
  <si>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</si>
  <si>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</si>
  <si>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2016년</t>
    <phoneticPr fontId="2" type="noConversion"/>
  </si>
  <si>
    <t>2017년</t>
  </si>
  <si>
    <t>2018년</t>
  </si>
  <si>
    <t>2019년</t>
  </si>
  <si>
    <t>2016년</t>
    <phoneticPr fontId="2" type="noConversion"/>
  </si>
  <si>
    <t>일반 교통사고</t>
    <phoneticPr fontId="2" type="noConversion"/>
  </si>
  <si>
    <t>비율</t>
    <phoneticPr fontId="2" type="noConversion"/>
  </si>
  <si>
    <t>2019년도 비중</t>
    <phoneticPr fontId="2" type="noConversion"/>
  </si>
  <si>
    <t>제주</t>
    <phoneticPr fontId="2" type="noConversion"/>
  </si>
  <si>
    <t>세종</t>
    <phoneticPr fontId="2" type="noConversion"/>
  </si>
  <si>
    <t>세종</t>
    <phoneticPr fontId="2" type="noConversion"/>
  </si>
  <si>
    <t>세종</t>
    <phoneticPr fontId="2" type="noConversion"/>
  </si>
  <si>
    <t>특별자치도</t>
    <phoneticPr fontId="2" type="noConversion"/>
  </si>
  <si>
    <t>음주 교통사고</t>
    <phoneticPr fontId="2" type="noConversion"/>
  </si>
  <si>
    <t>2017년</t>
    <phoneticPr fontId="2" type="noConversion"/>
  </si>
  <si>
    <t>행정구역</t>
    <phoneticPr fontId="2" type="noConversion"/>
  </si>
  <si>
    <t>음주비율</t>
    <phoneticPr fontId="2" type="noConversion"/>
  </si>
  <si>
    <t>시/군/도</t>
    <phoneticPr fontId="2" type="noConversion"/>
  </si>
  <si>
    <t>2018년</t>
    <phoneticPr fontId="2" type="noConversion"/>
  </si>
  <si>
    <t>특별/광역시도</t>
    <phoneticPr fontId="2" type="noConversion"/>
  </si>
  <si>
    <t>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</si>
</sst>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0.00&quot;%&quot;"/>
    <numFmt numFmtId="178" formatCode="#,##0.0_ "/>
    <numFmt numFmtId="179" formatCode="#,##0.0_);[Red]\(#,##0.0\)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2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8" fontId="4" fillId="0" borderId="0" xfId="0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8" fontId="4" fillId="0" borderId="4" xfId="0" applyNumberFormat="1" applyFont="1" applyFill="1" applyBorder="1" applyAlignment="1">
      <alignment horizontal="distributed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distributed" vertical="center"/>
    </xf>
    <xf numFmtId="49" fontId="4" fillId="0" borderId="5" xfId="1" applyNumberFormat="1" applyFont="1" applyFill="1" applyBorder="1" applyAlignment="1">
      <alignment horizontal="distributed" vertical="center"/>
    </xf>
    <xf numFmtId="176" fontId="4" fillId="0" borderId="4" xfId="1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49" fontId="3" fillId="0" borderId="10" xfId="0" applyNumberFormat="1" applyFont="1" applyFill="1" applyBorder="1" applyAlignment="1">
      <alignment horizontal="distributed"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horizontal="distributed" vertical="center"/>
    </xf>
    <xf numFmtId="177" fontId="3" fillId="0" borderId="9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/>
    </xf>
    <xf numFmtId="10" fontId="3" fillId="0" borderId="9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top"/>
    </xf>
    <xf numFmtId="10" fontId="3" fillId="0" borderId="0" xfId="2" applyNumberFormat="1" applyFont="1" applyFill="1" applyBorder="1" applyAlignment="1">
      <alignment vertical="center"/>
    </xf>
    <xf numFmtId="10" fontId="3" fillId="0" borderId="13" xfId="2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vertical="center"/>
    </xf>
    <xf numFmtId="179" fontId="3" fillId="0" borderId="3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49" fontId="6" fillId="2" borderId="2" xfId="0" applyNumberFormat="1" applyFont="1" applyFill="1" applyBorder="1" applyAlignment="1">
      <alignment horizontal="distributed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distributed" vertical="center"/>
    </xf>
    <xf numFmtId="49" fontId="5" fillId="3" borderId="7" xfId="0" applyNumberFormat="1" applyFont="1" applyFill="1" applyBorder="1" applyAlignment="1">
      <alignment horizontal="distributed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80"/>
      <color rgb="FF80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D17" sqref="D17"/>
    </sheetView>
  </sheetViews>
  <sheetFormatPr defaultColWidth="8.8984375" defaultRowHeight="17.399999999999999"/>
  <cols>
    <col min="1" max="1" width="9.296875" style="2" customWidth="1"/>
    <col min="2" max="16384" width="8.8984375" style="2"/>
  </cols>
  <sheetData>
    <row r="3" spans="1:5">
      <c r="A3" s="2" t="s">
        <v>62</v>
      </c>
      <c r="B3" s="2" t="s">
        <v>42</v>
      </c>
      <c r="C3" s="2" t="s">
        <v>43</v>
      </c>
      <c r="D3" s="2" t="s">
        <v>44</v>
      </c>
      <c r="E3" s="2" t="s">
        <v>45</v>
      </c>
    </row>
    <row r="4" spans="1:5">
      <c r="A4" s="2" t="s">
        <v>2</v>
      </c>
      <c r="B4" s="2">
        <v>40039</v>
      </c>
      <c r="C4" s="2">
        <v>38625</v>
      </c>
      <c r="D4" s="2">
        <v>38795</v>
      </c>
      <c r="E4" s="2">
        <v>39258</v>
      </c>
    </row>
    <row r="5" spans="1:5">
      <c r="A5" s="2" t="s">
        <v>35</v>
      </c>
      <c r="B5" s="2">
        <v>12192</v>
      </c>
      <c r="C5" s="2">
        <v>11753</v>
      </c>
      <c r="D5" s="2">
        <v>11937</v>
      </c>
      <c r="E5" s="2">
        <v>12992</v>
      </c>
    </row>
    <row r="6" spans="1:5">
      <c r="A6" s="2" t="s">
        <v>36</v>
      </c>
      <c r="B6" s="2">
        <v>13098</v>
      </c>
      <c r="C6" s="2">
        <v>12970</v>
      </c>
      <c r="D6" s="2">
        <v>13199</v>
      </c>
      <c r="E6" s="2">
        <v>14536</v>
      </c>
    </row>
    <row r="7" spans="1:5">
      <c r="A7" s="2" t="s">
        <v>37</v>
      </c>
      <c r="B7" s="2">
        <v>8535</v>
      </c>
      <c r="C7" s="2">
        <v>7719</v>
      </c>
      <c r="D7" s="2">
        <v>7632</v>
      </c>
      <c r="E7" s="2">
        <v>8698</v>
      </c>
    </row>
    <row r="8" spans="1:5">
      <c r="A8" s="2" t="s">
        <v>38</v>
      </c>
      <c r="B8" s="2">
        <v>7354</v>
      </c>
      <c r="C8" s="2">
        <v>7499</v>
      </c>
      <c r="D8" s="2">
        <v>7459</v>
      </c>
      <c r="E8" s="2">
        <v>8169</v>
      </c>
    </row>
    <row r="9" spans="1:5">
      <c r="A9" s="2" t="s">
        <v>39</v>
      </c>
      <c r="B9" s="2">
        <v>7535</v>
      </c>
      <c r="C9" s="2">
        <v>7767</v>
      </c>
      <c r="D9" s="2">
        <v>7554</v>
      </c>
      <c r="E9" s="2">
        <v>8337</v>
      </c>
    </row>
    <row r="10" spans="1:5">
      <c r="A10" s="2" t="s">
        <v>40</v>
      </c>
      <c r="B10" s="2">
        <v>4496</v>
      </c>
      <c r="C10" s="2">
        <v>4265</v>
      </c>
      <c r="D10" s="2">
        <v>3992</v>
      </c>
      <c r="E10" s="2">
        <v>4347</v>
      </c>
    </row>
    <row r="11" spans="1:5">
      <c r="A11" s="2" t="s">
        <v>41</v>
      </c>
      <c r="B11" s="2">
        <v>521</v>
      </c>
      <c r="C11" s="2">
        <v>746</v>
      </c>
      <c r="D11" s="2">
        <v>795</v>
      </c>
      <c r="E11" s="2">
        <v>922</v>
      </c>
    </row>
    <row r="12" spans="1:5">
      <c r="A12" s="2" t="s">
        <v>3</v>
      </c>
      <c r="B12" s="2">
        <v>51013</v>
      </c>
      <c r="C12" s="2">
        <v>50627</v>
      </c>
      <c r="D12" s="2">
        <v>53448</v>
      </c>
      <c r="E12" s="2">
        <v>55463</v>
      </c>
    </row>
    <row r="13" spans="1:5">
      <c r="A13" s="2" t="s">
        <v>4</v>
      </c>
      <c r="B13" s="2">
        <v>8841</v>
      </c>
      <c r="C13" s="2">
        <v>8316</v>
      </c>
      <c r="D13" s="2">
        <v>7498</v>
      </c>
      <c r="E13" s="2">
        <v>7554</v>
      </c>
    </row>
    <row r="14" spans="1:5">
      <c r="A14" s="2" t="s">
        <v>5</v>
      </c>
      <c r="B14" s="2">
        <v>9392</v>
      </c>
      <c r="C14" s="2">
        <v>9273</v>
      </c>
      <c r="D14" s="2">
        <v>9618</v>
      </c>
      <c r="E14" s="2">
        <v>9538</v>
      </c>
    </row>
    <row r="15" spans="1:5">
      <c r="A15" s="2" t="s">
        <v>6</v>
      </c>
      <c r="B15" s="2">
        <v>8962</v>
      </c>
      <c r="C15" s="2">
        <v>9241</v>
      </c>
      <c r="D15" s="2">
        <v>8807</v>
      </c>
      <c r="E15" s="2">
        <v>9404</v>
      </c>
    </row>
    <row r="16" spans="1:5">
      <c r="A16" s="2" t="s">
        <v>7</v>
      </c>
      <c r="B16" s="2">
        <v>7850</v>
      </c>
      <c r="C16" s="2">
        <v>7748</v>
      </c>
      <c r="D16" s="2">
        <v>6929</v>
      </c>
      <c r="E16" s="2">
        <v>7615</v>
      </c>
    </row>
    <row r="17" spans="1:5">
      <c r="A17" s="2" t="s">
        <v>8</v>
      </c>
      <c r="B17" s="2">
        <v>9504</v>
      </c>
      <c r="C17" s="2">
        <v>9770</v>
      </c>
      <c r="D17" s="2">
        <v>9787</v>
      </c>
      <c r="E17" s="2">
        <v>10877</v>
      </c>
    </row>
    <row r="18" spans="1:5">
      <c r="A18" s="2" t="s">
        <v>9</v>
      </c>
      <c r="B18" s="2">
        <v>14629</v>
      </c>
      <c r="C18" s="2">
        <v>13896</v>
      </c>
      <c r="D18" s="2">
        <v>13966</v>
      </c>
      <c r="E18" s="2">
        <v>14648</v>
      </c>
    </row>
    <row r="19" spans="1:5">
      <c r="A19" s="2" t="s">
        <v>10</v>
      </c>
      <c r="B19" s="2">
        <v>12522</v>
      </c>
      <c r="C19" s="2">
        <v>11742</v>
      </c>
      <c r="D19" s="2">
        <v>11493</v>
      </c>
      <c r="E19" s="2">
        <v>12830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H7" sqref="H7"/>
    </sheetView>
  </sheetViews>
  <sheetFormatPr defaultRowHeight="14.4"/>
  <cols>
    <col min="1" max="1" width="14.3984375" bestFit="1" customWidth="1"/>
    <col min="2" max="2" width="12.3984375" bestFit="1" customWidth="1"/>
    <col min="3" max="5" width="9.796875" customWidth="1"/>
    <col min="6" max="9" width="6.3984375" customWidth="1"/>
  </cols>
  <sheetData>
    <row r="1" spans="1:13" ht="17.399999999999999">
      <c r="A1" s="36" t="s">
        <v>1</v>
      </c>
      <c r="B1" s="37" t="s">
        <v>59</v>
      </c>
      <c r="C1" s="38" t="s">
        <v>60</v>
      </c>
      <c r="D1" s="38" t="s">
        <v>45</v>
      </c>
      <c r="J1" s="2" t="s">
        <v>18</v>
      </c>
      <c r="K1" s="2"/>
      <c r="L1" s="2"/>
      <c r="M1" s="2"/>
    </row>
    <row r="2" spans="1:13" ht="17.399999999999999">
      <c r="A2" s="9" t="s">
        <v>2</v>
      </c>
      <c r="B2" s="10" t="s">
        <v>61</v>
      </c>
      <c r="C2" s="11">
        <v>7933</v>
      </c>
      <c r="D2" s="11">
        <v>7933</v>
      </c>
      <c r="J2" s="2" t="s">
        <v>19</v>
      </c>
      <c r="K2" s="2"/>
      <c r="L2" s="2"/>
      <c r="M2" s="2"/>
    </row>
    <row r="3" spans="1:13" ht="17.399999999999999">
      <c r="A3" s="9" t="s">
        <v>35</v>
      </c>
      <c r="B3" s="10" t="s">
        <v>14</v>
      </c>
      <c r="C3" s="11">
        <v>6833</v>
      </c>
      <c r="D3" s="11">
        <v>7240</v>
      </c>
      <c r="J3" s="2" t="s">
        <v>20</v>
      </c>
      <c r="K3" s="2"/>
      <c r="L3" s="2"/>
      <c r="M3" s="2"/>
    </row>
    <row r="4" spans="1:13" ht="17.399999999999999">
      <c r="A4" s="9" t="s">
        <v>36</v>
      </c>
      <c r="B4" s="10" t="s">
        <v>14</v>
      </c>
      <c r="C4" s="11">
        <v>4820</v>
      </c>
      <c r="D4" s="11">
        <v>4850</v>
      </c>
      <c r="J4" s="2" t="s">
        <v>21</v>
      </c>
      <c r="K4" s="2"/>
      <c r="L4" s="2"/>
      <c r="M4" s="2"/>
    </row>
    <row r="5" spans="1:13" ht="17.399999999999999">
      <c r="A5" s="9" t="s">
        <v>37</v>
      </c>
      <c r="B5" s="10" t="s">
        <v>15</v>
      </c>
      <c r="C5" s="11">
        <v>3804</v>
      </c>
      <c r="D5" s="11">
        <v>3807</v>
      </c>
      <c r="J5" s="2" t="s">
        <v>22</v>
      </c>
      <c r="K5" s="2"/>
      <c r="L5" s="2"/>
      <c r="M5" s="2"/>
    </row>
    <row r="6" spans="1:13" ht="17.399999999999999">
      <c r="A6" s="9" t="s">
        <v>38</v>
      </c>
      <c r="B6" s="10" t="s">
        <v>15</v>
      </c>
      <c r="C6" s="11">
        <v>3435</v>
      </c>
      <c r="D6" s="11">
        <v>3434</v>
      </c>
      <c r="J6" s="2" t="s">
        <v>23</v>
      </c>
      <c r="K6" s="2"/>
      <c r="L6" s="2"/>
      <c r="M6" s="2"/>
    </row>
    <row r="7" spans="1:13" ht="17.399999999999999">
      <c r="A7" s="9" t="s">
        <v>39</v>
      </c>
      <c r="B7" s="10" t="s">
        <v>15</v>
      </c>
      <c r="C7" s="11">
        <v>3376</v>
      </c>
      <c r="D7" s="11">
        <v>3384</v>
      </c>
      <c r="J7" s="2" t="s">
        <v>24</v>
      </c>
      <c r="K7" s="2"/>
      <c r="L7" s="2"/>
      <c r="M7" s="2"/>
    </row>
    <row r="8" spans="1:13" ht="17.399999999999999">
      <c r="A8" s="9" t="s">
        <v>40</v>
      </c>
      <c r="B8" s="10" t="s">
        <v>12</v>
      </c>
      <c r="C8" s="11">
        <v>3010</v>
      </c>
      <c r="D8" s="11">
        <v>3009</v>
      </c>
      <c r="J8" s="2" t="s">
        <v>25</v>
      </c>
      <c r="K8" s="2"/>
      <c r="L8" s="2"/>
      <c r="M8" s="2"/>
    </row>
    <row r="9" spans="1:13" ht="17.399999999999999">
      <c r="A9" s="9" t="s">
        <v>41</v>
      </c>
      <c r="B9" s="10" t="s">
        <v>15</v>
      </c>
      <c r="C9" s="11">
        <v>3004</v>
      </c>
      <c r="D9" s="11">
        <v>3002</v>
      </c>
      <c r="J9" s="2" t="s">
        <v>26</v>
      </c>
      <c r="K9" s="2"/>
      <c r="L9" s="2"/>
      <c r="M9" s="2"/>
    </row>
    <row r="10" spans="1:13" ht="17.399999999999999">
      <c r="A10" s="9" t="s">
        <v>3</v>
      </c>
      <c r="B10" s="10" t="s">
        <v>14</v>
      </c>
      <c r="C10" s="11">
        <v>2708</v>
      </c>
      <c r="D10" s="11">
        <v>2767</v>
      </c>
      <c r="J10" s="2" t="s">
        <v>27</v>
      </c>
      <c r="K10" s="2"/>
      <c r="L10" s="2"/>
      <c r="M10" s="2"/>
    </row>
    <row r="11" spans="1:13" ht="17.399999999999999">
      <c r="A11" s="9" t="s">
        <v>4</v>
      </c>
      <c r="B11" s="10" t="s">
        <v>14</v>
      </c>
      <c r="C11" s="11">
        <v>2720</v>
      </c>
      <c r="D11" s="11">
        <v>2766</v>
      </c>
      <c r="J11" s="2" t="s">
        <v>28</v>
      </c>
      <c r="K11" s="2"/>
      <c r="L11" s="2"/>
      <c r="M11" s="2"/>
    </row>
    <row r="12" spans="1:13" ht="17.399999999999999">
      <c r="A12" s="9" t="s">
        <v>5</v>
      </c>
      <c r="B12" s="10" t="s">
        <v>12</v>
      </c>
      <c r="C12" s="11">
        <v>2734</v>
      </c>
      <c r="D12" s="11">
        <v>2687</v>
      </c>
      <c r="J12" s="2" t="s">
        <v>29</v>
      </c>
      <c r="K12" s="2"/>
      <c r="L12" s="2"/>
      <c r="M12" s="2"/>
    </row>
    <row r="13" spans="1:13" ht="17.399999999999999">
      <c r="A13" s="9" t="s">
        <v>6</v>
      </c>
      <c r="B13" s="10" t="s">
        <v>16</v>
      </c>
      <c r="C13" s="11">
        <v>2655</v>
      </c>
      <c r="D13" s="11">
        <v>2681</v>
      </c>
      <c r="J13" s="2" t="s">
        <v>30</v>
      </c>
      <c r="K13" s="2"/>
      <c r="L13" s="2"/>
      <c r="M13" s="2"/>
    </row>
    <row r="14" spans="1:13" ht="17.399999999999999">
      <c r="A14" s="9" t="s">
        <v>7</v>
      </c>
      <c r="B14" s="10" t="s">
        <v>15</v>
      </c>
      <c r="C14" s="11">
        <v>2420</v>
      </c>
      <c r="D14" s="11">
        <v>2421</v>
      </c>
      <c r="J14" s="2" t="s">
        <v>31</v>
      </c>
      <c r="K14" s="2"/>
      <c r="L14" s="2"/>
      <c r="M14" s="2"/>
    </row>
    <row r="15" spans="1:13" ht="17.399999999999999">
      <c r="A15" s="9" t="s">
        <v>8</v>
      </c>
      <c r="B15" s="10" t="s">
        <v>15</v>
      </c>
      <c r="C15" s="11">
        <v>2406</v>
      </c>
      <c r="D15" s="11">
        <v>2420</v>
      </c>
      <c r="J15" s="2" t="s">
        <v>32</v>
      </c>
      <c r="K15" s="2"/>
      <c r="L15" s="2"/>
      <c r="M15" s="2"/>
    </row>
    <row r="16" spans="1:13" ht="17.399999999999999">
      <c r="A16" s="9" t="s">
        <v>9</v>
      </c>
      <c r="B16" s="10" t="s">
        <v>12</v>
      </c>
      <c r="C16" s="11">
        <v>2374</v>
      </c>
      <c r="D16" s="11">
        <v>2390</v>
      </c>
      <c r="J16" s="2" t="s">
        <v>33</v>
      </c>
      <c r="K16" s="2"/>
      <c r="L16" s="2"/>
      <c r="M16" s="2"/>
    </row>
    <row r="17" spans="1:13" ht="18" thickBot="1">
      <c r="A17" s="12" t="s">
        <v>10</v>
      </c>
      <c r="B17" s="13" t="s">
        <v>14</v>
      </c>
      <c r="C17" s="14">
        <v>2216</v>
      </c>
      <c r="D17" s="14">
        <v>2309</v>
      </c>
      <c r="J17" s="2" t="s">
        <v>34</v>
      </c>
      <c r="K17" s="2"/>
      <c r="L17" s="2"/>
      <c r="M17" s="2"/>
    </row>
    <row r="18" spans="1:13" ht="15" thickBot="1"/>
    <row r="19" spans="1:13" ht="18" thickBot="1">
      <c r="A19" s="39" t="s">
        <v>1</v>
      </c>
      <c r="B19" s="40" t="s">
        <v>17</v>
      </c>
      <c r="C19" s="41" t="s">
        <v>14</v>
      </c>
      <c r="D19" s="41" t="s">
        <v>15</v>
      </c>
    </row>
    <row r="20" spans="1:13" ht="17.399999999999999">
      <c r="A20" s="3" t="s">
        <v>4</v>
      </c>
      <c r="B20" s="4" t="s">
        <v>44</v>
      </c>
      <c r="C20" s="5">
        <v>2720</v>
      </c>
      <c r="D20" s="5">
        <v>3004</v>
      </c>
    </row>
    <row r="21" spans="1:13" ht="17.399999999999999">
      <c r="A21" s="3" t="s">
        <v>4</v>
      </c>
      <c r="B21" s="4" t="s">
        <v>45</v>
      </c>
      <c r="C21" s="5">
        <v>2766</v>
      </c>
      <c r="D21" s="5">
        <v>3002</v>
      </c>
    </row>
    <row r="22" spans="1:13" ht="17.399999999999999">
      <c r="A22" s="3" t="s">
        <v>5</v>
      </c>
      <c r="B22" s="4" t="s">
        <v>44</v>
      </c>
      <c r="C22" s="5">
        <v>1596</v>
      </c>
      <c r="D22" s="5">
        <v>2420</v>
      </c>
    </row>
    <row r="23" spans="1:13" ht="17.399999999999999">
      <c r="A23" s="3" t="s">
        <v>5</v>
      </c>
      <c r="B23" s="4" t="s">
        <v>45</v>
      </c>
      <c r="C23" s="5">
        <v>1521</v>
      </c>
      <c r="D23" s="5">
        <v>2421</v>
      </c>
    </row>
    <row r="24" spans="1:13" ht="17.399999999999999">
      <c r="A24" s="3" t="s">
        <v>6</v>
      </c>
      <c r="B24" s="4" t="s">
        <v>44</v>
      </c>
      <c r="C24" s="5">
        <v>1751</v>
      </c>
      <c r="D24" s="5">
        <v>2406</v>
      </c>
    </row>
    <row r="25" spans="1:13" ht="17.399999999999999">
      <c r="A25" s="3" t="s">
        <v>6</v>
      </c>
      <c r="B25" s="4" t="s">
        <v>45</v>
      </c>
      <c r="C25" s="5">
        <v>1811</v>
      </c>
      <c r="D25" s="5">
        <v>2420</v>
      </c>
    </row>
    <row r="26" spans="1:13" ht="17.399999999999999">
      <c r="A26" s="3" t="s">
        <v>7</v>
      </c>
      <c r="B26" s="4" t="s">
        <v>44</v>
      </c>
      <c r="C26" s="5">
        <v>1992</v>
      </c>
      <c r="D26" s="5">
        <v>2223</v>
      </c>
    </row>
    <row r="27" spans="1:13" ht="17.399999999999999">
      <c r="A27" s="3" t="s">
        <v>7</v>
      </c>
      <c r="B27" s="4" t="s">
        <v>45</v>
      </c>
      <c r="C27" s="5">
        <v>1992</v>
      </c>
      <c r="D27" s="5">
        <v>2227</v>
      </c>
    </row>
    <row r="28" spans="1:13" ht="17.399999999999999">
      <c r="A28" s="3" t="s">
        <v>8</v>
      </c>
      <c r="B28" s="4" t="s">
        <v>44</v>
      </c>
      <c r="C28" s="5">
        <v>2216</v>
      </c>
      <c r="D28" s="5">
        <v>3376</v>
      </c>
    </row>
    <row r="29" spans="1:13" ht="17.399999999999999">
      <c r="A29" s="3" t="s">
        <v>8</v>
      </c>
      <c r="B29" s="4" t="s">
        <v>45</v>
      </c>
      <c r="C29" s="5">
        <v>2309</v>
      </c>
      <c r="D29" s="5">
        <v>3384</v>
      </c>
    </row>
    <row r="30" spans="1:13" ht="17.399999999999999">
      <c r="A30" s="3" t="s">
        <v>9</v>
      </c>
      <c r="B30" s="4" t="s">
        <v>44</v>
      </c>
      <c r="C30" s="5">
        <v>2708</v>
      </c>
      <c r="D30" s="5">
        <v>3804</v>
      </c>
    </row>
    <row r="31" spans="1:13" ht="17.399999999999999">
      <c r="A31" s="3" t="s">
        <v>9</v>
      </c>
      <c r="B31" s="4" t="s">
        <v>45</v>
      </c>
      <c r="C31" s="5">
        <v>2767</v>
      </c>
      <c r="D31" s="5">
        <v>3807</v>
      </c>
    </row>
    <row r="32" spans="1:13" ht="17.399999999999999">
      <c r="A32" s="3" t="s">
        <v>10</v>
      </c>
      <c r="B32" s="4" t="s">
        <v>44</v>
      </c>
      <c r="C32" s="5">
        <v>4820</v>
      </c>
      <c r="D32" s="5">
        <v>3435</v>
      </c>
    </row>
    <row r="33" spans="1:4" ht="17.399999999999999">
      <c r="A33" s="3" t="s">
        <v>10</v>
      </c>
      <c r="B33" s="4" t="s">
        <v>45</v>
      </c>
      <c r="C33" s="5">
        <v>4850</v>
      </c>
      <c r="D33" s="5">
        <v>3434</v>
      </c>
    </row>
    <row r="34" spans="1:4" ht="17.399999999999999">
      <c r="A34" s="3" t="s">
        <v>11</v>
      </c>
      <c r="B34" s="4" t="s">
        <v>44</v>
      </c>
      <c r="C34" s="5">
        <v>1566</v>
      </c>
      <c r="D34" s="5">
        <v>888</v>
      </c>
    </row>
    <row r="35" spans="1:4" ht="18" thickBot="1">
      <c r="A35" s="6" t="s">
        <v>11</v>
      </c>
      <c r="B35" s="7" t="s">
        <v>45</v>
      </c>
      <c r="C35" s="8">
        <v>1565</v>
      </c>
      <c r="D35" s="8">
        <v>888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>
      <selection activeCell="G15" sqref="G15"/>
    </sheetView>
  </sheetViews>
  <sheetFormatPr defaultColWidth="10.19921875" defaultRowHeight="13.2"/>
  <cols>
    <col min="1" max="1" width="13.796875" style="1" customWidth="1"/>
    <col min="2" max="5" width="9.796875" style="1" customWidth="1"/>
    <col min="6" max="7" width="6.19921875" style="1" customWidth="1"/>
    <col min="8" max="8" width="9.69921875" style="1" bestFit="1" customWidth="1"/>
    <col min="9" max="9" width="10.796875" style="1" bestFit="1" customWidth="1"/>
    <col min="10" max="11" width="12.09765625" style="1" bestFit="1" customWidth="1"/>
    <col min="12" max="16384" width="10.19921875" style="1"/>
  </cols>
  <sheetData>
    <row r="1" spans="1:12">
      <c r="A1" s="15" t="s">
        <v>57</v>
      </c>
      <c r="B1" s="16" t="s">
        <v>56</v>
      </c>
      <c r="C1" s="16" t="s">
        <v>44</v>
      </c>
      <c r="D1" s="16" t="s">
        <v>45</v>
      </c>
      <c r="E1" s="16" t="s">
        <v>0</v>
      </c>
      <c r="H1" s="15" t="s">
        <v>54</v>
      </c>
      <c r="I1" s="15" t="s">
        <v>13</v>
      </c>
      <c r="J1" s="17" t="s">
        <v>55</v>
      </c>
      <c r="K1" s="29" t="s">
        <v>47</v>
      </c>
      <c r="L1" s="15" t="s">
        <v>48</v>
      </c>
    </row>
    <row r="2" spans="1:12">
      <c r="A2" s="18" t="s">
        <v>5</v>
      </c>
      <c r="B2" s="34">
        <v>9.6999999999999993</v>
      </c>
      <c r="C2" s="34">
        <v>9.1999999999999993</v>
      </c>
      <c r="D2" s="35">
        <v>7.1</v>
      </c>
      <c r="E2" s="34">
        <f t="shared" ref="E2:E7" si="0">AVERAGE(B2:D2)</f>
        <v>8.6666666666666661</v>
      </c>
      <c r="H2" s="18" t="s">
        <v>51</v>
      </c>
      <c r="I2" s="32" t="s">
        <v>46</v>
      </c>
      <c r="J2" s="19">
        <v>93</v>
      </c>
      <c r="K2" s="20">
        <v>521</v>
      </c>
      <c r="L2" s="30">
        <f>J2/K2</f>
        <v>0.1785028790786948</v>
      </c>
    </row>
    <row r="3" spans="1:12">
      <c r="A3" s="18" t="s">
        <v>6</v>
      </c>
      <c r="B3" s="34">
        <v>14.8</v>
      </c>
      <c r="C3" s="34">
        <v>14.9</v>
      </c>
      <c r="D3" s="35">
        <v>10.8</v>
      </c>
      <c r="E3" s="34">
        <f t="shared" si="0"/>
        <v>13.5</v>
      </c>
      <c r="H3" s="18" t="s">
        <v>52</v>
      </c>
      <c r="I3" s="32" t="s">
        <v>43</v>
      </c>
      <c r="J3" s="19">
        <v>89</v>
      </c>
      <c r="K3" s="20">
        <v>746</v>
      </c>
      <c r="L3" s="30">
        <f t="shared" ref="L3:L9" si="1">J3/K3</f>
        <v>0.11930294906166219</v>
      </c>
    </row>
    <row r="4" spans="1:12">
      <c r="A4" s="18" t="s">
        <v>7</v>
      </c>
      <c r="B4" s="34">
        <v>10</v>
      </c>
      <c r="C4" s="34">
        <v>9.9</v>
      </c>
      <c r="D4" s="35">
        <v>7.6</v>
      </c>
      <c r="E4" s="34">
        <f t="shared" si="0"/>
        <v>9.1666666666666661</v>
      </c>
      <c r="H4" s="18" t="s">
        <v>51</v>
      </c>
      <c r="I4" s="32" t="s">
        <v>44</v>
      </c>
      <c r="J4" s="19">
        <v>98</v>
      </c>
      <c r="K4" s="20">
        <v>795</v>
      </c>
      <c r="L4" s="30">
        <f t="shared" si="1"/>
        <v>0.12327044025157233</v>
      </c>
    </row>
    <row r="5" spans="1:12" ht="14.4">
      <c r="A5" s="18" t="s">
        <v>8</v>
      </c>
      <c r="B5" s="34">
        <v>9.3000000000000007</v>
      </c>
      <c r="C5" s="34">
        <v>9.3000000000000007</v>
      </c>
      <c r="D5" s="35">
        <v>7.3</v>
      </c>
      <c r="E5" s="34">
        <f t="shared" si="0"/>
        <v>8.6333333333333346</v>
      </c>
      <c r="F5" s="21"/>
      <c r="H5" s="22" t="s">
        <v>53</v>
      </c>
      <c r="I5" s="33" t="s">
        <v>45</v>
      </c>
      <c r="J5" s="23">
        <v>89</v>
      </c>
      <c r="K5" s="24">
        <v>922</v>
      </c>
      <c r="L5" s="31">
        <f t="shared" si="1"/>
        <v>9.6529284164859008E-2</v>
      </c>
    </row>
    <row r="6" spans="1:12" ht="14.4">
      <c r="A6" s="18" t="s">
        <v>9</v>
      </c>
      <c r="B6" s="34">
        <v>8.6999999999999993</v>
      </c>
      <c r="C6" s="34">
        <v>8.5</v>
      </c>
      <c r="D6" s="35">
        <v>7.2</v>
      </c>
      <c r="E6" s="34">
        <f t="shared" si="0"/>
        <v>8.1333333333333329</v>
      </c>
      <c r="F6" s="21"/>
      <c r="H6" s="18" t="s">
        <v>50</v>
      </c>
      <c r="I6" s="32" t="s">
        <v>46</v>
      </c>
      <c r="J6" s="19">
        <v>365</v>
      </c>
      <c r="K6" s="20">
        <v>4434</v>
      </c>
      <c r="L6" s="30">
        <f t="shared" si="1"/>
        <v>8.231844835363103E-2</v>
      </c>
    </row>
    <row r="7" spans="1:12">
      <c r="A7" s="18" t="s">
        <v>10</v>
      </c>
      <c r="B7" s="34">
        <v>7.9</v>
      </c>
      <c r="C7" s="34">
        <v>8.3000000000000007</v>
      </c>
      <c r="D7" s="35">
        <v>6.8</v>
      </c>
      <c r="E7" s="34">
        <f t="shared" si="0"/>
        <v>7.6666666666666679</v>
      </c>
      <c r="H7" s="18" t="s">
        <v>50</v>
      </c>
      <c r="I7" s="32" t="s">
        <v>43</v>
      </c>
      <c r="J7" s="19">
        <v>319</v>
      </c>
      <c r="K7" s="20">
        <v>4378</v>
      </c>
      <c r="L7" s="30">
        <f t="shared" si="1"/>
        <v>7.2864321608040197E-2</v>
      </c>
    </row>
    <row r="8" spans="1:12" ht="15" thickBot="1">
      <c r="A8" s="25" t="s">
        <v>58</v>
      </c>
      <c r="B8" s="26">
        <f>ROUND(B5/SUM(B2:B7)*100,2)</f>
        <v>15.4</v>
      </c>
      <c r="C8" s="26">
        <f>ROUND(C5/SUM(C2:C7)*100,2)</f>
        <v>15.47</v>
      </c>
      <c r="D8" s="27">
        <f>ROUND(D5/SUM(D2:D7)*100,2)</f>
        <v>15.6</v>
      </c>
      <c r="E8" s="26">
        <f>ROUND(E5/SUM(E2:E7)*100,2)</f>
        <v>15.48</v>
      </c>
      <c r="F8" s="21"/>
      <c r="G8" s="21"/>
      <c r="H8" s="18" t="s">
        <v>50</v>
      </c>
      <c r="I8" s="32" t="s">
        <v>44</v>
      </c>
      <c r="J8" s="19">
        <v>322</v>
      </c>
      <c r="K8" s="20">
        <v>4239</v>
      </c>
      <c r="L8" s="30">
        <f t="shared" si="1"/>
        <v>7.5961311630101433E-2</v>
      </c>
    </row>
    <row r="9" spans="1:12" ht="14.4">
      <c r="A9" s="21"/>
      <c r="B9" s="21"/>
      <c r="C9" s="21"/>
      <c r="D9" s="21"/>
      <c r="E9" s="21"/>
      <c r="F9" s="21"/>
      <c r="G9" s="21"/>
      <c r="H9" s="18" t="s">
        <v>50</v>
      </c>
      <c r="I9" s="32" t="s">
        <v>45</v>
      </c>
      <c r="J9" s="23">
        <v>296</v>
      </c>
      <c r="K9" s="24">
        <v>4412</v>
      </c>
      <c r="L9" s="30">
        <f t="shared" si="1"/>
        <v>6.708975521305531E-2</v>
      </c>
    </row>
    <row r="10" spans="1:12" ht="15" thickBot="1">
      <c r="F10" s="21"/>
      <c r="G10" s="21"/>
      <c r="H10" s="42" t="s">
        <v>49</v>
      </c>
      <c r="I10" s="43"/>
      <c r="J10" s="28">
        <f>ROUND(SUM(J5,J9)/SUM(J2:J9),4)</f>
        <v>0.23039999999999999</v>
      </c>
      <c r="K10" s="28">
        <f t="shared" ref="K10" si="2">ROUND(SUM(K5,K9)/SUM(K2:K9),4)</f>
        <v>0.26090000000000002</v>
      </c>
      <c r="L10" s="28">
        <f>ROUND(SUM(L5,L9)/SUM(L2:L9),4)</f>
        <v>0.2006</v>
      </c>
    </row>
    <row r="11" spans="1:12" ht="14.4">
      <c r="B11"/>
      <c r="C11"/>
      <c r="D11"/>
      <c r="E11"/>
      <c r="F11"/>
      <c r="G11"/>
      <c r="H11"/>
    </row>
    <row r="12" spans="1:12" ht="14.4">
      <c r="B12"/>
      <c r="C12"/>
      <c r="D12"/>
      <c r="E12"/>
      <c r="F12"/>
      <c r="G12"/>
      <c r="H12"/>
    </row>
    <row r="13" spans="1:12" ht="14.4">
      <c r="B13"/>
      <c r="C13"/>
      <c r="D13"/>
      <c r="E13"/>
      <c r="F13"/>
      <c r="G13"/>
      <c r="H13"/>
    </row>
    <row r="14" spans="1:12" ht="14.4">
      <c r="B14"/>
      <c r="C14"/>
      <c r="D14"/>
      <c r="E14"/>
      <c r="F14"/>
      <c r="G14"/>
      <c r="H14"/>
    </row>
    <row r="15" spans="1:12" ht="14.4">
      <c r="B15"/>
      <c r="C15"/>
      <c r="D15"/>
      <c r="E15"/>
      <c r="F15"/>
      <c r="G15"/>
      <c r="H15"/>
    </row>
    <row r="16" spans="1:12" ht="14.4">
      <c r="B16"/>
      <c r="C16"/>
      <c r="D16"/>
      <c r="E16"/>
      <c r="H16"/>
    </row>
    <row r="17" spans="2:8" ht="14.4">
      <c r="B17"/>
      <c r="C17"/>
      <c r="D17"/>
      <c r="E17"/>
      <c r="H17"/>
    </row>
    <row r="18" spans="2:8" ht="14.4">
      <c r="B18"/>
      <c r="C18"/>
      <c r="D18"/>
      <c r="E18"/>
      <c r="H18"/>
    </row>
    <row r="19" spans="2:8" ht="14.4">
      <c r="B19"/>
      <c r="C19"/>
      <c r="D19"/>
      <c r="E19"/>
      <c r="H19"/>
    </row>
  </sheetData>
  <mergeCells count="1">
    <mergeCell ref="H10:I1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교통사고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2021-02-08T02:01:59Z</dcterms:modified>
</cp:coreProperties>
</file>