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ciim\e-test-2016교안\엑셀2016_FILE\실전모의고사2016\"/>
    </mc:Choice>
  </mc:AlternateContent>
  <bookViews>
    <workbookView xWindow="0" yWindow="72" windowWidth="19080" windowHeight="10500"/>
  </bookViews>
  <sheets>
    <sheet name="보건소인력" sheetId="4" r:id="rId1"/>
    <sheet name="데이터" sheetId="1" r:id="rId2"/>
    <sheet name="목표값과 시나리오" sheetId="2" r:id="rId3"/>
  </sheets>
  <definedNames>
    <definedName name="_xlnm._FilterDatabase" localSheetId="0" hidden="1">보건소인력!$A$3:$E$18</definedName>
  </definedNames>
  <calcPr calcId="162913"/>
</workbook>
</file>

<file path=xl/calcChain.xml><?xml version="1.0" encoding="utf-8"?>
<calcChain xmlns="http://schemas.openxmlformats.org/spreadsheetml/2006/main">
  <c r="K7" i="2" l="1"/>
  <c r="J7" i="2"/>
  <c r="I7" i="2"/>
  <c r="L6" i="2"/>
  <c r="L5" i="2"/>
  <c r="L4" i="2"/>
  <c r="L3" i="2"/>
  <c r="L2" i="2"/>
  <c r="L7" i="2" s="1"/>
  <c r="D2" i="2"/>
  <c r="D3" i="2"/>
  <c r="D4" i="2"/>
  <c r="D6" i="2" s="1"/>
  <c r="D5" i="2"/>
  <c r="B6" i="2"/>
  <c r="C6" i="2"/>
</calcChain>
</file>

<file path=xl/sharedStrings.xml><?xml version="1.0" encoding="utf-8"?>
<sst xmlns="http://schemas.openxmlformats.org/spreadsheetml/2006/main" count="132" uniqueCount="87">
  <si>
    <t>서울</t>
  </si>
  <si>
    <t>부산</t>
  </si>
  <si>
    <t>대구</t>
  </si>
  <si>
    <t>대전</t>
  </si>
  <si>
    <t>행정구역</t>
    <phoneticPr fontId="0" type="noConversion"/>
  </si>
  <si>
    <t>행정구역</t>
    <phoneticPr fontId="0" type="noConversion"/>
  </si>
  <si>
    <t>2016년</t>
  </si>
  <si>
    <t>2017년</t>
  </si>
  <si>
    <t>2018년</t>
  </si>
  <si>
    <t>2019년</t>
  </si>
  <si>
    <t>서울특별시</t>
  </si>
  <si>
    <t>부산광역시</t>
  </si>
  <si>
    <t>대구광역시</t>
  </si>
  <si>
    <t>인천광역시</t>
  </si>
  <si>
    <t>광주광역시</t>
  </si>
  <si>
    <t>대전광역시</t>
  </si>
  <si>
    <t>울산광역시</t>
  </si>
  <si>
    <t>경기도</t>
  </si>
  <si>
    <t>강원도</t>
  </si>
  <si>
    <t>충청북도</t>
  </si>
  <si>
    <t>충청남도</t>
  </si>
  <si>
    <t>전라북도</t>
  </si>
  <si>
    <t>전라남도</t>
  </si>
  <si>
    <t>경상북도</t>
  </si>
  <si>
    <t>경상남도</t>
  </si>
  <si>
    <t>제주도</t>
    <phoneticPr fontId="0" type="noConversion"/>
  </si>
  <si>
    <t>인천</t>
  </si>
  <si>
    <t>광주</t>
  </si>
  <si>
    <t>울산</t>
  </si>
  <si>
    <t>충남</t>
  </si>
  <si>
    <t>충남</t>
    <phoneticPr fontId="0" type="noConversion"/>
  </si>
  <si>
    <t>전남</t>
    <phoneticPr fontId="0" type="noConversion"/>
  </si>
  <si>
    <t>경남</t>
    <phoneticPr fontId="0" type="noConversion"/>
  </si>
  <si>
    <t>강원</t>
    <phoneticPr fontId="0" type="noConversion"/>
  </si>
  <si>
    <t>강원</t>
    <phoneticPr fontId="0" type="noConversion"/>
  </si>
  <si>
    <t>방사선사</t>
  </si>
  <si>
    <t>임상병리사</t>
  </si>
  <si>
    <t>치과위생사</t>
  </si>
  <si>
    <t>물리치료사</t>
  </si>
  <si>
    <t>2016년</t>
    <phoneticPr fontId="0" type="noConversion"/>
  </si>
  <si>
    <t>의사일반직</t>
  </si>
  <si>
    <t>의사임기제</t>
  </si>
  <si>
    <t>경기</t>
    <phoneticPr fontId="0" type="noConversion"/>
  </si>
  <si>
    <t>경기</t>
    <phoneticPr fontId="0" type="noConversion"/>
  </si>
  <si>
    <t>2018년</t>
    <phoneticPr fontId="0" type="noConversion"/>
  </si>
  <si>
    <t>년도</t>
    <phoneticPr fontId="0" type="noConversion"/>
  </si>
  <si>
    <t>2019년</t>
    <phoneticPr fontId="0" type="noConversion"/>
  </si>
  <si>
    <t>시/도;계;치과의사;한의사;의료기사</t>
  </si>
  <si>
    <t>서울;3333;24;22;105</t>
  </si>
  <si>
    <t>부산;1024;4;3;33</t>
  </si>
  <si>
    <t>대구;514;1;6;19</t>
  </si>
  <si>
    <t>인천;686;8;9;27</t>
  </si>
  <si>
    <t>광주;309;5;5;16</t>
  </si>
  <si>
    <t>대전;274;0;1;11</t>
  </si>
  <si>
    <t>울산;284;1;0;15</t>
  </si>
  <si>
    <t>세종;64;0;0;2</t>
  </si>
  <si>
    <t>경기;2815;11;10;122</t>
  </si>
  <si>
    <t>강원;849;0;1;34</t>
  </si>
  <si>
    <t>충북;707;0;0;34</t>
  </si>
  <si>
    <t>충남;1063;0;0;39</t>
  </si>
  <si>
    <t>전북;861;0;1;39</t>
  </si>
  <si>
    <t>전남;1011;0;0;49</t>
  </si>
  <si>
    <t>경북;1388;0;1;66</t>
  </si>
  <si>
    <t>경남;1281;1;0;55</t>
  </si>
  <si>
    <t>제주;189;1;0;9</t>
  </si>
  <si>
    <t>시도</t>
    <phoneticPr fontId="0" type="noConversion"/>
  </si>
  <si>
    <t>2017년</t>
    <phoneticPr fontId="0" type="noConversion"/>
  </si>
  <si>
    <t>2018년</t>
    <phoneticPr fontId="0" type="noConversion"/>
  </si>
  <si>
    <t>2019년</t>
    <phoneticPr fontId="0" type="noConversion"/>
  </si>
  <si>
    <t>치과의사</t>
    <phoneticPr fontId="0" type="noConversion"/>
  </si>
  <si>
    <t>한의사</t>
    <phoneticPr fontId="0" type="noConversion"/>
  </si>
  <si>
    <t>의료기사</t>
    <phoneticPr fontId="0" type="noConversion"/>
  </si>
  <si>
    <t>2019년</t>
    <phoneticPr fontId="0" type="noConversion"/>
  </si>
  <si>
    <t>평균</t>
    <phoneticPr fontId="0" type="noConversion"/>
  </si>
  <si>
    <t>의사</t>
    <phoneticPr fontId="0" type="noConversion"/>
  </si>
  <si>
    <t>일반의사</t>
    <phoneticPr fontId="0" type="noConversion"/>
  </si>
  <si>
    <t>의사합계</t>
    <phoneticPr fontId="0" type="noConversion"/>
  </si>
  <si>
    <t>부산</t>
    <phoneticPr fontId="0" type="noConversion"/>
  </si>
  <si>
    <t>경기</t>
    <phoneticPr fontId="0" type="noConversion"/>
  </si>
  <si>
    <t>세종</t>
    <phoneticPr fontId="0" type="noConversion"/>
  </si>
  <si>
    <t>지역평균</t>
    <phoneticPr fontId="0" type="noConversion"/>
  </si>
  <si>
    <t>지역</t>
    <phoneticPr fontId="0" type="noConversion"/>
  </si>
  <si>
    <t>2019년</t>
    <phoneticPr fontId="0" type="noConversion"/>
  </si>
  <si>
    <t>증가율</t>
    <phoneticPr fontId="0" type="noConversion"/>
  </si>
  <si>
    <t>서울</t>
    <phoneticPr fontId="0" type="noConversion"/>
  </si>
  <si>
    <t>강원</t>
    <phoneticPr fontId="0" type="noConversion"/>
  </si>
  <si>
    <t>시도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</si>
</sst>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0" xfId="0" applyFont="1" applyAlignment="1">
      <alignment horizontal="distributed" vertical="center"/>
    </xf>
    <xf numFmtId="0" fontId="1" fillId="0" borderId="4" xfId="0" applyFont="1" applyBorder="1" applyAlignment="1">
      <alignment horizontal="distributed" vertical="center"/>
    </xf>
    <xf numFmtId="0" fontId="3" fillId="0" borderId="1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0" xfId="0" applyFont="1">
      <alignment vertical="center"/>
    </xf>
    <xf numFmtId="0" fontId="3" fillId="0" borderId="2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1" xfId="0" applyFont="1" applyBorder="1" applyAlignment="1">
      <alignment horizontal="distributed" vertical="center"/>
    </xf>
    <xf numFmtId="0" fontId="3" fillId="0" borderId="0" xfId="0" applyFont="1" applyAlignment="1">
      <alignment horizontal="distributed" vertical="center"/>
    </xf>
    <xf numFmtId="0" fontId="3" fillId="0" borderId="6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0" xfId="0" applyFont="1" applyBorder="1">
      <alignment vertical="center"/>
    </xf>
    <xf numFmtId="0" fontId="3" fillId="0" borderId="8" xfId="0" applyFont="1" applyBorder="1">
      <alignment vertical="center"/>
    </xf>
    <xf numFmtId="0" fontId="1" fillId="0" borderId="9" xfId="0" applyFont="1" applyBorder="1" applyAlignment="1">
      <alignment horizontal="distributed" vertical="center"/>
    </xf>
    <xf numFmtId="0" fontId="2" fillId="2" borderId="6" xfId="0" applyFont="1" applyFill="1" applyBorder="1" applyAlignment="1">
      <alignment horizontal="distributed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distributed" vertical="center"/>
    </xf>
    <xf numFmtId="0" fontId="2" fillId="3" borderId="6" xfId="0" applyFont="1" applyFill="1" applyBorder="1" applyAlignment="1">
      <alignment horizontal="distributed" vertical="center"/>
    </xf>
    <xf numFmtId="0" fontId="2" fillId="3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distributed" vertical="center"/>
    </xf>
    <xf numFmtId="0" fontId="1" fillId="0" borderId="0" xfId="0" applyFont="1" applyBorder="1">
      <alignment vertical="center"/>
    </xf>
    <xf numFmtId="0" fontId="3" fillId="0" borderId="11" xfId="0" applyFont="1" applyBorder="1" applyAlignment="1">
      <alignment horizontal="distributed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3:E19"/>
  <sheetViews>
    <sheetView tabSelected="1" workbookViewId="0">
      <selection activeCell="F19" sqref="F19"/>
    </sheetView>
  </sheetViews>
  <sheetFormatPr defaultColWidth="8.8984375" defaultRowHeight="17.399999999999999"/>
  <cols>
    <col min="1" max="1" width="10.09765625" style="1" customWidth="1"/>
    <col min="2" max="5" width="8.59765625" style="1" customWidth="1"/>
    <col min="6" max="16384" width="8.8984375" style="1"/>
  </cols>
  <sheetData>
    <row r="3" spans="1:5">
      <c r="A3" s="1" t="s">
        <v>86</v>
      </c>
      <c r="B3" s="1" t="s">
        <v>6</v>
      </c>
      <c r="C3" s="1" t="s">
        <v>7</v>
      </c>
      <c r="D3" s="1" t="s">
        <v>8</v>
      </c>
      <c r="E3" s="1" t="s">
        <v>9</v>
      </c>
    </row>
    <row r="4" spans="1:5">
      <c r="A4" s="1" t="s">
        <v>10</v>
      </c>
      <c r="B4" s="1">
        <v>2805</v>
      </c>
      <c r="C4" s="1">
        <v>2947</v>
      </c>
      <c r="D4" s="1">
        <v>3047</v>
      </c>
      <c r="E4" s="1">
        <v>3333</v>
      </c>
    </row>
    <row r="5" spans="1:5">
      <c r="A5" s="1" t="s">
        <v>11</v>
      </c>
      <c r="B5" s="1">
        <v>728</v>
      </c>
      <c r="C5" s="1">
        <v>822</v>
      </c>
      <c r="D5" s="1">
        <v>959</v>
      </c>
      <c r="E5" s="1">
        <v>1024</v>
      </c>
    </row>
    <row r="6" spans="1:5">
      <c r="A6" s="1" t="s">
        <v>12</v>
      </c>
      <c r="B6" s="1">
        <v>401</v>
      </c>
      <c r="C6" s="1">
        <v>411</v>
      </c>
      <c r="D6" s="1">
        <v>477</v>
      </c>
      <c r="E6" s="1">
        <v>514</v>
      </c>
    </row>
    <row r="7" spans="1:5">
      <c r="A7" s="1" t="s">
        <v>13</v>
      </c>
      <c r="B7" s="1">
        <v>458</v>
      </c>
      <c r="C7" s="1">
        <v>458</v>
      </c>
      <c r="D7" s="1">
        <v>507</v>
      </c>
      <c r="E7" s="1">
        <v>686</v>
      </c>
    </row>
    <row r="8" spans="1:5">
      <c r="A8" s="1" t="s">
        <v>14</v>
      </c>
      <c r="B8" s="1">
        <v>303</v>
      </c>
      <c r="C8" s="1">
        <v>313</v>
      </c>
      <c r="D8" s="1">
        <v>286</v>
      </c>
      <c r="E8" s="1">
        <v>309</v>
      </c>
    </row>
    <row r="9" spans="1:5">
      <c r="A9" s="1" t="s">
        <v>15</v>
      </c>
      <c r="B9" s="1">
        <v>225</v>
      </c>
      <c r="C9" s="1">
        <v>225</v>
      </c>
      <c r="D9" s="1">
        <v>248</v>
      </c>
      <c r="E9" s="1">
        <v>274</v>
      </c>
    </row>
    <row r="10" spans="1:5">
      <c r="A10" s="1" t="s">
        <v>16</v>
      </c>
      <c r="B10" s="1">
        <v>198</v>
      </c>
      <c r="C10" s="1">
        <v>210</v>
      </c>
      <c r="D10" s="1">
        <v>277</v>
      </c>
      <c r="E10" s="1">
        <v>284</v>
      </c>
    </row>
    <row r="11" spans="1:5">
      <c r="A11" s="1" t="s">
        <v>17</v>
      </c>
      <c r="B11" s="1">
        <v>2034</v>
      </c>
      <c r="C11" s="1">
        <v>2173</v>
      </c>
      <c r="D11" s="1">
        <v>2647</v>
      </c>
      <c r="E11" s="1">
        <v>2815</v>
      </c>
    </row>
    <row r="12" spans="1:5">
      <c r="A12" s="1" t="s">
        <v>18</v>
      </c>
      <c r="B12" s="1">
        <v>796</v>
      </c>
      <c r="C12" s="1">
        <v>847</v>
      </c>
      <c r="D12" s="1">
        <v>836</v>
      </c>
      <c r="E12" s="1">
        <v>849</v>
      </c>
    </row>
    <row r="13" spans="1:5">
      <c r="A13" s="1" t="s">
        <v>19</v>
      </c>
      <c r="B13" s="1">
        <v>571</v>
      </c>
      <c r="C13" s="1">
        <v>572</v>
      </c>
      <c r="D13" s="1">
        <v>642</v>
      </c>
      <c r="E13" s="1">
        <v>707</v>
      </c>
    </row>
    <row r="14" spans="1:5">
      <c r="A14" s="1" t="s">
        <v>20</v>
      </c>
      <c r="B14" s="1">
        <v>848</v>
      </c>
      <c r="C14" s="1">
        <v>863</v>
      </c>
      <c r="D14" s="1">
        <v>985</v>
      </c>
      <c r="E14" s="1">
        <v>1063</v>
      </c>
    </row>
    <row r="15" spans="1:5">
      <c r="A15" s="1" t="s">
        <v>21</v>
      </c>
      <c r="B15" s="1">
        <v>735</v>
      </c>
      <c r="C15" s="1">
        <v>752</v>
      </c>
      <c r="D15" s="1">
        <v>764</v>
      </c>
      <c r="E15" s="1">
        <v>861</v>
      </c>
    </row>
    <row r="16" spans="1:5">
      <c r="A16" s="1" t="s">
        <v>22</v>
      </c>
      <c r="B16" s="1">
        <v>909</v>
      </c>
      <c r="C16" s="1">
        <v>930</v>
      </c>
      <c r="D16" s="1">
        <v>966</v>
      </c>
      <c r="E16" s="1">
        <v>1011</v>
      </c>
    </row>
    <row r="17" spans="1:5">
      <c r="A17" s="1" t="s">
        <v>23</v>
      </c>
      <c r="B17" s="1">
        <v>1149</v>
      </c>
      <c r="C17" s="1">
        <v>1162</v>
      </c>
      <c r="D17" s="1">
        <v>1271</v>
      </c>
      <c r="E17" s="1">
        <v>1388</v>
      </c>
    </row>
    <row r="18" spans="1:5">
      <c r="A18" s="1" t="s">
        <v>24</v>
      </c>
      <c r="B18" s="1">
        <v>1043</v>
      </c>
      <c r="C18" s="1">
        <v>1070</v>
      </c>
      <c r="D18" s="1">
        <v>1073</v>
      </c>
      <c r="E18" s="1">
        <v>1281</v>
      </c>
    </row>
    <row r="19" spans="1:5">
      <c r="A19" s="1" t="s">
        <v>25</v>
      </c>
      <c r="B19" s="1">
        <v>184</v>
      </c>
      <c r="C19" s="1">
        <v>190</v>
      </c>
      <c r="D19" s="1">
        <v>190</v>
      </c>
      <c r="E19" s="1">
        <v>189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J35"/>
  <sheetViews>
    <sheetView workbookViewId="0">
      <selection activeCell="H18" sqref="H18"/>
    </sheetView>
  </sheetViews>
  <sheetFormatPr defaultColWidth="8.8984375" defaultRowHeight="17.399999999999999"/>
  <cols>
    <col min="1" max="1" width="8.69921875" style="1" customWidth="1"/>
    <col min="2" max="2" width="13" style="1" customWidth="1"/>
    <col min="3" max="3" width="10.59765625" style="1" customWidth="1"/>
    <col min="4" max="6" width="10.796875" style="1" customWidth="1"/>
    <col min="7" max="9" width="5.69921875" style="1" customWidth="1"/>
    <col min="10" max="16384" width="8.8984375" style="1"/>
  </cols>
  <sheetData>
    <row r="1" spans="1:10" ht="18" thickBot="1">
      <c r="A1" s="24" t="s">
        <v>65</v>
      </c>
      <c r="B1" s="24" t="s">
        <v>4</v>
      </c>
      <c r="C1" s="25" t="s">
        <v>66</v>
      </c>
      <c r="D1" s="25" t="s">
        <v>67</v>
      </c>
      <c r="E1" s="25" t="s">
        <v>68</v>
      </c>
      <c r="J1" s="1" t="s">
        <v>47</v>
      </c>
    </row>
    <row r="2" spans="1:10">
      <c r="A2" s="5" t="s">
        <v>30</v>
      </c>
      <c r="B2" s="19" t="s">
        <v>35</v>
      </c>
      <c r="C2" s="1">
        <v>37</v>
      </c>
      <c r="D2" s="1">
        <v>37</v>
      </c>
      <c r="E2" s="1">
        <v>39</v>
      </c>
      <c r="J2" s="1" t="s">
        <v>48</v>
      </c>
    </row>
    <row r="3" spans="1:10">
      <c r="A3" s="5" t="s">
        <v>29</v>
      </c>
      <c r="B3" s="19" t="s">
        <v>36</v>
      </c>
      <c r="C3" s="1">
        <v>47</v>
      </c>
      <c r="D3" s="1">
        <v>48</v>
      </c>
      <c r="E3" s="1">
        <v>52</v>
      </c>
      <c r="J3" s="1" t="s">
        <v>49</v>
      </c>
    </row>
    <row r="4" spans="1:10">
      <c r="A4" s="5" t="s">
        <v>29</v>
      </c>
      <c r="B4" s="19" t="s">
        <v>37</v>
      </c>
      <c r="C4" s="1">
        <v>100</v>
      </c>
      <c r="D4" s="1">
        <v>110</v>
      </c>
      <c r="E4" s="1">
        <v>118</v>
      </c>
      <c r="J4" s="1" t="s">
        <v>50</v>
      </c>
    </row>
    <row r="5" spans="1:10">
      <c r="A5" s="5" t="s">
        <v>29</v>
      </c>
      <c r="B5" s="19" t="s">
        <v>38</v>
      </c>
      <c r="C5" s="1">
        <v>25</v>
      </c>
      <c r="D5" s="1">
        <v>28</v>
      </c>
      <c r="E5" s="1">
        <v>31</v>
      </c>
      <c r="J5" s="1" t="s">
        <v>51</v>
      </c>
    </row>
    <row r="6" spans="1:10">
      <c r="A6" s="5" t="s">
        <v>31</v>
      </c>
      <c r="B6" s="19" t="s">
        <v>35</v>
      </c>
      <c r="C6" s="1">
        <v>45</v>
      </c>
      <c r="D6" s="1">
        <v>49</v>
      </c>
      <c r="E6" s="1">
        <v>49</v>
      </c>
      <c r="J6" s="1" t="s">
        <v>52</v>
      </c>
    </row>
    <row r="7" spans="1:10">
      <c r="A7" s="5" t="s">
        <v>31</v>
      </c>
      <c r="B7" s="19" t="s">
        <v>36</v>
      </c>
      <c r="C7" s="1">
        <v>60</v>
      </c>
      <c r="D7" s="1">
        <v>61</v>
      </c>
      <c r="E7" s="1">
        <v>60</v>
      </c>
      <c r="J7" s="1" t="s">
        <v>53</v>
      </c>
    </row>
    <row r="8" spans="1:10">
      <c r="A8" s="5" t="s">
        <v>31</v>
      </c>
      <c r="B8" s="19" t="s">
        <v>37</v>
      </c>
      <c r="C8" s="1">
        <v>79</v>
      </c>
      <c r="D8" s="1">
        <v>84</v>
      </c>
      <c r="E8" s="1">
        <v>82</v>
      </c>
      <c r="J8" s="1" t="s">
        <v>54</v>
      </c>
    </row>
    <row r="9" spans="1:10">
      <c r="A9" s="5" t="s">
        <v>31</v>
      </c>
      <c r="B9" s="19" t="s">
        <v>38</v>
      </c>
      <c r="C9" s="1">
        <v>39</v>
      </c>
      <c r="D9" s="1">
        <v>36</v>
      </c>
      <c r="E9" s="1">
        <v>46</v>
      </c>
      <c r="J9" s="1" t="s">
        <v>55</v>
      </c>
    </row>
    <row r="10" spans="1:10">
      <c r="A10" s="5" t="s">
        <v>32</v>
      </c>
      <c r="B10" s="19" t="s">
        <v>35</v>
      </c>
      <c r="C10" s="1">
        <v>46</v>
      </c>
      <c r="D10" s="1">
        <v>48</v>
      </c>
      <c r="E10" s="1">
        <v>55</v>
      </c>
      <c r="J10" s="1" t="s">
        <v>56</v>
      </c>
    </row>
    <row r="11" spans="1:10">
      <c r="A11" s="5" t="s">
        <v>32</v>
      </c>
      <c r="B11" s="19" t="s">
        <v>36</v>
      </c>
      <c r="C11" s="1">
        <v>69</v>
      </c>
      <c r="D11" s="1">
        <v>75</v>
      </c>
      <c r="E11" s="1">
        <v>74</v>
      </c>
      <c r="J11" s="1" t="s">
        <v>57</v>
      </c>
    </row>
    <row r="12" spans="1:10">
      <c r="A12" s="5" t="s">
        <v>32</v>
      </c>
      <c r="B12" s="19" t="s">
        <v>37</v>
      </c>
      <c r="C12" s="1">
        <v>116</v>
      </c>
      <c r="D12" s="1">
        <v>108</v>
      </c>
      <c r="E12" s="1">
        <v>108</v>
      </c>
      <c r="J12" s="1" t="s">
        <v>58</v>
      </c>
    </row>
    <row r="13" spans="1:10">
      <c r="A13" s="5" t="s">
        <v>32</v>
      </c>
      <c r="B13" s="19" t="s">
        <v>38</v>
      </c>
      <c r="C13" s="1">
        <v>59</v>
      </c>
      <c r="D13" s="1">
        <v>69</v>
      </c>
      <c r="E13" s="1">
        <v>75</v>
      </c>
      <c r="J13" s="1" t="s">
        <v>59</v>
      </c>
    </row>
    <row r="14" spans="1:10">
      <c r="A14" s="5" t="s">
        <v>33</v>
      </c>
      <c r="B14" s="19" t="s">
        <v>35</v>
      </c>
      <c r="C14" s="1">
        <v>36</v>
      </c>
      <c r="D14" s="1">
        <v>36</v>
      </c>
      <c r="E14" s="1">
        <v>34</v>
      </c>
      <c r="J14" s="1" t="s">
        <v>60</v>
      </c>
    </row>
    <row r="15" spans="1:10">
      <c r="A15" s="5" t="s">
        <v>34</v>
      </c>
      <c r="B15" s="19" t="s">
        <v>36</v>
      </c>
      <c r="C15" s="1">
        <v>52</v>
      </c>
      <c r="D15" s="1">
        <v>56</v>
      </c>
      <c r="E15" s="1">
        <v>53</v>
      </c>
      <c r="J15" s="1" t="s">
        <v>61</v>
      </c>
    </row>
    <row r="16" spans="1:10">
      <c r="A16" s="5" t="s">
        <v>34</v>
      </c>
      <c r="B16" s="19" t="s">
        <v>37</v>
      </c>
      <c r="C16" s="1">
        <v>70</v>
      </c>
      <c r="D16" s="1">
        <v>70</v>
      </c>
      <c r="E16" s="1">
        <v>68</v>
      </c>
      <c r="J16" s="1" t="s">
        <v>62</v>
      </c>
    </row>
    <row r="17" spans="1:10" ht="18" thickBot="1">
      <c r="A17" s="6" t="s">
        <v>34</v>
      </c>
      <c r="B17" s="23" t="s">
        <v>38</v>
      </c>
      <c r="C17" s="3">
        <v>29</v>
      </c>
      <c r="D17" s="3">
        <v>33</v>
      </c>
      <c r="E17" s="3">
        <v>39</v>
      </c>
      <c r="J17" s="1" t="s">
        <v>63</v>
      </c>
    </row>
    <row r="18" spans="1:10">
      <c r="A18" s="5"/>
      <c r="B18" s="5"/>
      <c r="J18" s="1" t="s">
        <v>64</v>
      </c>
    </row>
    <row r="19" spans="1:10" ht="18" thickBot="1">
      <c r="A19" s="20" t="s">
        <v>5</v>
      </c>
      <c r="B19" s="20" t="s">
        <v>45</v>
      </c>
      <c r="C19" s="21" t="s">
        <v>40</v>
      </c>
      <c r="D19" s="22" t="s">
        <v>41</v>
      </c>
    </row>
    <row r="20" spans="1:10">
      <c r="A20" s="5" t="s">
        <v>42</v>
      </c>
      <c r="B20" s="5" t="s">
        <v>8</v>
      </c>
      <c r="C20" s="2">
        <v>3</v>
      </c>
      <c r="D20" s="1">
        <v>52</v>
      </c>
    </row>
    <row r="21" spans="1:10">
      <c r="A21" s="26" t="s">
        <v>43</v>
      </c>
      <c r="B21" s="26" t="s">
        <v>46</v>
      </c>
      <c r="C21" s="2">
        <v>2</v>
      </c>
      <c r="D21" s="27">
        <v>54</v>
      </c>
    </row>
    <row r="22" spans="1:10">
      <c r="A22" s="5" t="s">
        <v>27</v>
      </c>
      <c r="B22" s="5" t="s">
        <v>8</v>
      </c>
      <c r="C22" s="2">
        <v>2</v>
      </c>
      <c r="D22" s="1">
        <v>7</v>
      </c>
    </row>
    <row r="23" spans="1:10">
      <c r="A23" s="5" t="s">
        <v>27</v>
      </c>
      <c r="B23" s="5" t="s">
        <v>46</v>
      </c>
      <c r="C23" s="2">
        <v>3</v>
      </c>
      <c r="D23" s="1">
        <v>7</v>
      </c>
    </row>
    <row r="24" spans="1:10">
      <c r="A24" s="5" t="s">
        <v>2</v>
      </c>
      <c r="B24" s="5" t="s">
        <v>8</v>
      </c>
      <c r="C24" s="2">
        <v>2</v>
      </c>
      <c r="D24" s="1">
        <v>12</v>
      </c>
    </row>
    <row r="25" spans="1:10">
      <c r="A25" s="5" t="s">
        <v>2</v>
      </c>
      <c r="B25" s="5" t="s">
        <v>46</v>
      </c>
      <c r="C25" s="2">
        <v>2</v>
      </c>
      <c r="D25" s="1">
        <v>15</v>
      </c>
    </row>
    <row r="26" spans="1:10">
      <c r="A26" s="5" t="s">
        <v>3</v>
      </c>
      <c r="B26" s="5" t="s">
        <v>8</v>
      </c>
      <c r="C26" s="2">
        <v>8</v>
      </c>
      <c r="D26" s="1">
        <v>1</v>
      </c>
    </row>
    <row r="27" spans="1:10">
      <c r="A27" s="5" t="s">
        <v>3</v>
      </c>
      <c r="B27" s="5" t="s">
        <v>46</v>
      </c>
      <c r="C27" s="2">
        <v>6</v>
      </c>
      <c r="D27" s="1">
        <v>1</v>
      </c>
    </row>
    <row r="28" spans="1:10">
      <c r="A28" s="5" t="s">
        <v>1</v>
      </c>
      <c r="B28" s="19" t="s">
        <v>8</v>
      </c>
      <c r="C28" s="27">
        <v>15</v>
      </c>
      <c r="D28" s="1">
        <v>14</v>
      </c>
    </row>
    <row r="29" spans="1:10">
      <c r="A29" s="5" t="s">
        <v>1</v>
      </c>
      <c r="B29" s="5" t="s">
        <v>46</v>
      </c>
      <c r="C29" s="2">
        <v>13</v>
      </c>
      <c r="D29" s="1">
        <v>16</v>
      </c>
    </row>
    <row r="30" spans="1:10">
      <c r="A30" s="5" t="s">
        <v>0</v>
      </c>
      <c r="B30" s="5" t="s">
        <v>44</v>
      </c>
      <c r="C30" s="2">
        <v>24</v>
      </c>
      <c r="D30" s="1">
        <v>136</v>
      </c>
    </row>
    <row r="31" spans="1:10">
      <c r="A31" s="5" t="s">
        <v>0</v>
      </c>
      <c r="B31" s="26" t="s">
        <v>46</v>
      </c>
      <c r="C31" s="2">
        <v>23</v>
      </c>
      <c r="D31" s="1">
        <v>126</v>
      </c>
    </row>
    <row r="32" spans="1:10">
      <c r="A32" s="5" t="s">
        <v>28</v>
      </c>
      <c r="B32" s="5" t="s">
        <v>8</v>
      </c>
      <c r="C32" s="2">
        <v>4</v>
      </c>
      <c r="D32" s="1">
        <v>5</v>
      </c>
    </row>
    <row r="33" spans="1:4">
      <c r="A33" s="5" t="s">
        <v>28</v>
      </c>
      <c r="B33" s="5" t="s">
        <v>46</v>
      </c>
      <c r="C33" s="2">
        <v>5</v>
      </c>
      <c r="D33" s="1">
        <v>4</v>
      </c>
    </row>
    <row r="34" spans="1:4">
      <c r="A34" s="5" t="s">
        <v>26</v>
      </c>
      <c r="B34" s="5" t="s">
        <v>8</v>
      </c>
      <c r="C34" s="2">
        <v>3</v>
      </c>
      <c r="D34" s="1">
        <v>12</v>
      </c>
    </row>
    <row r="35" spans="1:4" ht="18" thickBot="1">
      <c r="A35" s="6" t="s">
        <v>26</v>
      </c>
      <c r="B35" s="6" t="s">
        <v>46</v>
      </c>
      <c r="C35" s="4">
        <v>2</v>
      </c>
      <c r="D35" s="3">
        <v>13</v>
      </c>
    </row>
  </sheetData>
  <sortState ref="A20:D35">
    <sortCondition ref="A19"/>
  </sortState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L8"/>
  <sheetViews>
    <sheetView zoomScale="70" zoomScaleNormal="70" workbookViewId="0">
      <selection sqref="A1:M14"/>
    </sheetView>
  </sheetViews>
  <sheetFormatPr defaultColWidth="8.8984375" defaultRowHeight="15.6"/>
  <cols>
    <col min="1" max="4" width="9.796875" style="9" customWidth="1"/>
    <col min="5" max="7" width="5.796875" style="9" customWidth="1"/>
    <col min="8" max="8" width="14.69921875" style="9" customWidth="1"/>
    <col min="9" max="11" width="9.796875" style="9" customWidth="1"/>
    <col min="12" max="12" width="12.8984375" style="9" customWidth="1"/>
    <col min="13" max="14" width="10.796875" style="9" customWidth="1"/>
    <col min="15" max="16384" width="8.8984375" style="9"/>
  </cols>
  <sheetData>
    <row r="1" spans="1:12" ht="19.8" customHeight="1">
      <c r="A1" s="13" t="s">
        <v>74</v>
      </c>
      <c r="B1" s="16" t="s">
        <v>39</v>
      </c>
      <c r="C1" s="13" t="s">
        <v>72</v>
      </c>
      <c r="D1" s="16" t="s">
        <v>73</v>
      </c>
      <c r="H1" s="28" t="s">
        <v>81</v>
      </c>
      <c r="I1" s="13" t="s">
        <v>7</v>
      </c>
      <c r="J1" s="13" t="s">
        <v>8</v>
      </c>
      <c r="K1" s="13" t="s">
        <v>82</v>
      </c>
      <c r="L1" s="16" t="s">
        <v>83</v>
      </c>
    </row>
    <row r="2" spans="1:12" ht="19.8" customHeight="1">
      <c r="A2" s="14" t="s">
        <v>75</v>
      </c>
      <c r="B2" s="10">
        <v>17</v>
      </c>
      <c r="C2" s="9">
        <v>23</v>
      </c>
      <c r="D2" s="10">
        <f>AVERAGE(B2:C2)</f>
        <v>20</v>
      </c>
      <c r="H2" s="14" t="s">
        <v>84</v>
      </c>
      <c r="I2" s="18">
        <v>2947</v>
      </c>
      <c r="J2" s="17">
        <v>3047</v>
      </c>
      <c r="K2" s="17">
        <v>3333</v>
      </c>
      <c r="L2" s="10">
        <f>ROUND(K2/J2*100,1)</f>
        <v>109.4</v>
      </c>
    </row>
    <row r="3" spans="1:12" ht="19.8" customHeight="1">
      <c r="A3" s="14" t="s">
        <v>69</v>
      </c>
      <c r="B3" s="10">
        <v>24</v>
      </c>
      <c r="C3" s="9">
        <v>24</v>
      </c>
      <c r="D3" s="10">
        <f t="shared" ref="D3:D5" si="0">AVERAGE(B3:C3)</f>
        <v>24</v>
      </c>
      <c r="H3" s="14" t="s">
        <v>77</v>
      </c>
      <c r="I3" s="10">
        <v>822</v>
      </c>
      <c r="J3" s="17">
        <v>959</v>
      </c>
      <c r="K3" s="17">
        <v>1024</v>
      </c>
      <c r="L3" s="10">
        <f t="shared" ref="L3:L6" si="1">ROUND(K3/J3*100,1)</f>
        <v>106.8</v>
      </c>
    </row>
    <row r="4" spans="1:12" ht="19.8" customHeight="1">
      <c r="A4" s="14" t="s">
        <v>70</v>
      </c>
      <c r="B4" s="10">
        <v>23</v>
      </c>
      <c r="C4" s="9">
        <v>22</v>
      </c>
      <c r="D4" s="10">
        <f t="shared" si="0"/>
        <v>22.5</v>
      </c>
      <c r="H4" s="14" t="s">
        <v>78</v>
      </c>
      <c r="I4" s="10">
        <v>2173</v>
      </c>
      <c r="J4" s="17">
        <v>2647</v>
      </c>
      <c r="K4" s="17">
        <v>2815</v>
      </c>
      <c r="L4" s="10">
        <f t="shared" si="1"/>
        <v>106.3</v>
      </c>
    </row>
    <row r="5" spans="1:12" ht="19.8" customHeight="1">
      <c r="A5" s="13" t="s">
        <v>71</v>
      </c>
      <c r="B5" s="8">
        <v>104</v>
      </c>
      <c r="C5" s="7">
        <v>105</v>
      </c>
      <c r="D5" s="8">
        <f t="shared" si="0"/>
        <v>104.5</v>
      </c>
      <c r="H5" s="14" t="s">
        <v>85</v>
      </c>
      <c r="I5" s="10">
        <v>847</v>
      </c>
      <c r="J5" s="17">
        <v>836</v>
      </c>
      <c r="K5" s="17">
        <v>749</v>
      </c>
      <c r="L5" s="10">
        <f t="shared" si="1"/>
        <v>89.6</v>
      </c>
    </row>
    <row r="6" spans="1:12" ht="19.8" customHeight="1" thickBot="1">
      <c r="A6" s="15" t="s">
        <v>76</v>
      </c>
      <c r="B6" s="12">
        <f>SUM(B2:B5)</f>
        <v>168</v>
      </c>
      <c r="C6" s="11">
        <f t="shared" ref="C6:D6" si="2">SUM(C2:C5)</f>
        <v>174</v>
      </c>
      <c r="D6" s="12">
        <f t="shared" si="2"/>
        <v>171</v>
      </c>
      <c r="H6" s="13" t="s">
        <v>79</v>
      </c>
      <c r="I6" s="8">
        <v>41</v>
      </c>
      <c r="J6" s="7">
        <v>45</v>
      </c>
      <c r="K6" s="7">
        <v>65</v>
      </c>
      <c r="L6" s="10">
        <f t="shared" si="1"/>
        <v>144.4</v>
      </c>
    </row>
    <row r="7" spans="1:12" ht="19.8" customHeight="1" thickBot="1">
      <c r="H7" s="15" t="s">
        <v>80</v>
      </c>
      <c r="I7" s="12">
        <f>AVERAGE(I2:I6)</f>
        <v>1366</v>
      </c>
      <c r="J7" s="11">
        <f>AVERAGE(J2:J6)</f>
        <v>1506.8</v>
      </c>
      <c r="K7" s="11">
        <f>AVERAGE(K2:K6)</f>
        <v>1597.2</v>
      </c>
      <c r="L7" s="12">
        <f>AVERAGE(L2:L6)</f>
        <v>111.3</v>
      </c>
    </row>
    <row r="8" spans="1:12" ht="19.8" customHeight="1"/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보건소인력</vt:lpstr>
      <vt:lpstr>데이터</vt:lpstr>
      <vt:lpstr>목표값과 시나리오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삼성SDS</dc:creator>
  <cp:lastModifiedBy>ICI</cp:lastModifiedBy>
  <dcterms:created xsi:type="dcterms:W3CDTF">2008-02-16T06:18:55Z</dcterms:created>
  <dcterms:modified xsi:type="dcterms:W3CDTF">2021-02-08T03:12:12Z</dcterms:modified>
</cp:coreProperties>
</file>