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실전모의고사2016\"/>
    </mc:Choice>
  </mc:AlternateContent>
  <bookViews>
    <workbookView xWindow="0" yWindow="72" windowWidth="19080" windowHeight="10500" activeTab="1"/>
  </bookViews>
  <sheets>
    <sheet name="응시자" sheetId="6" r:id="rId1"/>
    <sheet name="보건소인력" sheetId="4" r:id="rId2"/>
    <sheet name="피벗" sheetId="8" r:id="rId3"/>
    <sheet name="데이터" sheetId="1" r:id="rId4"/>
    <sheet name="시나리오 요약" sheetId="9" r:id="rId5"/>
    <sheet name="목표값과 시나리오" sheetId="2" r:id="rId6"/>
  </sheets>
  <definedNames>
    <definedName name="_xlnm._FilterDatabase" localSheetId="1" hidden="1">보건소인력!$A$3:$E$19</definedName>
  </definedNames>
  <calcPr calcId="162913"/>
  <pivotCaches>
    <pivotCache cacheId="0" r:id="rId7"/>
  </pivotCaches>
</workbook>
</file>

<file path=xl/calcChain.xml><?xml version="1.0" encoding="utf-8"?>
<calcChain xmlns="http://schemas.openxmlformats.org/spreadsheetml/2006/main">
  <c r="D38" i="1" l="1"/>
  <c r="D37" i="1"/>
  <c r="C37" i="1"/>
  <c r="D28" i="1"/>
  <c r="C28" i="1"/>
  <c r="C38" i="1" s="1"/>
  <c r="G15" i="4"/>
  <c r="G16" i="4"/>
  <c r="G17" i="4"/>
  <c r="G18" i="4"/>
  <c r="G19" i="4"/>
  <c r="G5" i="4"/>
  <c r="G6" i="4"/>
  <c r="G7" i="4"/>
  <c r="G8" i="4"/>
  <c r="G9" i="4"/>
  <c r="G10" i="4"/>
  <c r="G11" i="4"/>
  <c r="G12" i="4"/>
  <c r="G13" i="4"/>
  <c r="G14" i="4"/>
  <c r="G4" i="4"/>
  <c r="F11" i="4"/>
  <c r="F12" i="4"/>
  <c r="F13" i="4"/>
  <c r="F14" i="4"/>
  <c r="F15" i="4"/>
  <c r="F16" i="4"/>
  <c r="F17" i="4"/>
  <c r="F18" i="4"/>
  <c r="F19" i="4"/>
  <c r="F5" i="4"/>
  <c r="F6" i="4"/>
  <c r="F7" i="4"/>
  <c r="F8" i="4"/>
  <c r="F9" i="4"/>
  <c r="F10" i="4"/>
  <c r="F4" i="4"/>
  <c r="K7" i="2"/>
  <c r="J7" i="2"/>
  <c r="I7" i="2"/>
  <c r="L6" i="2"/>
  <c r="C6" i="2"/>
  <c r="B6" i="2"/>
  <c r="L5" i="2"/>
  <c r="D5" i="2"/>
  <c r="L4" i="2"/>
  <c r="D4" i="2"/>
  <c r="L3" i="2"/>
  <c r="D3" i="2"/>
  <c r="L2" i="2"/>
  <c r="D2" i="2"/>
  <c r="D6" i="2" s="1"/>
  <c r="L7" i="2" l="1"/>
</calcChain>
</file>

<file path=xl/sharedStrings.xml><?xml version="1.0" encoding="utf-8"?>
<sst xmlns="http://schemas.openxmlformats.org/spreadsheetml/2006/main" count="186" uniqueCount="106">
  <si>
    <t>서울</t>
  </si>
  <si>
    <t>부산</t>
  </si>
  <si>
    <t>대구</t>
  </si>
  <si>
    <t>대전</t>
  </si>
  <si>
    <t>행정구역</t>
    <phoneticPr fontId="0" type="noConversion"/>
  </si>
  <si>
    <t>행정구역</t>
    <phoneticPr fontId="0" type="noConversion"/>
  </si>
  <si>
    <t>2016년</t>
  </si>
  <si>
    <t>2017년</t>
  </si>
  <si>
    <t>2018년</t>
  </si>
  <si>
    <t>2019년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</si>
  <si>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</si>
  <si>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</si>
  <si>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</si>
  <si>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</si>
  <si>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</si>
  <si>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</si>
  <si>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</si>
  <si>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경기도</t>
  </si>
  <si>
    <t>강원도</t>
  </si>
  <si>
    <t>충청북도</t>
  </si>
  <si>
    <t>충청남도</t>
  </si>
  <si>
    <t>전라북도</t>
  </si>
  <si>
    <t>전라남도</t>
  </si>
  <si>
    <t>경상북도</t>
  </si>
  <si>
    <t>경상남도</t>
  </si>
  <si>
    <t>제주도</t>
    <phoneticPr fontId="0" type="noConversion"/>
  </si>
  <si>
    <t>인천</t>
  </si>
  <si>
    <t>광주</t>
  </si>
  <si>
    <t>울산</t>
  </si>
  <si>
    <t>충남</t>
  </si>
  <si>
    <t>보건소 인력현황</t>
    <phoneticPr fontId="0" type="noConversion"/>
  </si>
  <si>
    <t>정보</t>
    <phoneticPr fontId="0" type="noConversion"/>
  </si>
  <si>
    <t>충남</t>
    <phoneticPr fontId="0" type="noConversion"/>
  </si>
  <si>
    <t>전남</t>
    <phoneticPr fontId="0" type="noConversion"/>
  </si>
  <si>
    <t>경남</t>
    <phoneticPr fontId="0" type="noConversion"/>
  </si>
  <si>
    <t>강원</t>
    <phoneticPr fontId="0" type="noConversion"/>
  </si>
  <si>
    <t>강원</t>
    <phoneticPr fontId="0" type="noConversion"/>
  </si>
  <si>
    <t>방사선사</t>
  </si>
  <si>
    <t>임상병리사</t>
  </si>
  <si>
    <t>치과위생사</t>
  </si>
  <si>
    <t>물리치료사</t>
  </si>
  <si>
    <t>2016년</t>
    <phoneticPr fontId="0" type="noConversion"/>
  </si>
  <si>
    <t>의사일반직</t>
  </si>
  <si>
    <t>의사임기제</t>
  </si>
  <si>
    <t>경기</t>
    <phoneticPr fontId="0" type="noConversion"/>
  </si>
  <si>
    <t>경기</t>
    <phoneticPr fontId="0" type="noConversion"/>
  </si>
  <si>
    <t>2018년</t>
    <phoneticPr fontId="0" type="noConversion"/>
  </si>
  <si>
    <t>2019년</t>
    <phoneticPr fontId="0" type="noConversion"/>
  </si>
  <si>
    <t>시도</t>
    <phoneticPr fontId="0" type="noConversion"/>
  </si>
  <si>
    <t>2017년</t>
    <phoneticPr fontId="0" type="noConversion"/>
  </si>
  <si>
    <t>2018년</t>
    <phoneticPr fontId="0" type="noConversion"/>
  </si>
  <si>
    <t>2019년</t>
    <phoneticPr fontId="0" type="noConversion"/>
  </si>
  <si>
    <t>치과의사</t>
    <phoneticPr fontId="0" type="noConversion"/>
  </si>
  <si>
    <t>의료기사</t>
    <phoneticPr fontId="0" type="noConversion"/>
  </si>
  <si>
    <t>의사</t>
    <phoneticPr fontId="0" type="noConversion"/>
  </si>
  <si>
    <t>의사합계</t>
    <phoneticPr fontId="0" type="noConversion"/>
  </si>
  <si>
    <t>서울</t>
    <phoneticPr fontId="0" type="noConversion"/>
  </si>
  <si>
    <t>지역</t>
    <phoneticPr fontId="0" type="noConversion"/>
  </si>
  <si>
    <t>차지율(%)</t>
    <phoneticPr fontId="0" type="noConversion"/>
  </si>
  <si>
    <t>(자료제공:통계청)</t>
    <phoneticPr fontId="0" type="noConversion"/>
  </si>
  <si>
    <t>시도</t>
    <phoneticPr fontId="0" type="noConversion"/>
  </si>
  <si>
    <t>연도</t>
    <phoneticPr fontId="0" type="noConversion"/>
  </si>
  <si>
    <t>제주</t>
  </si>
  <si>
    <t>세종</t>
    <phoneticPr fontId="0" type="noConversion"/>
  </si>
  <si>
    <t>평균</t>
    <phoneticPr fontId="0" type="noConversion"/>
  </si>
  <si>
    <t>2019년</t>
    <phoneticPr fontId="0" type="noConversion"/>
  </si>
  <si>
    <t>증가율</t>
    <phoneticPr fontId="0" type="noConversion"/>
  </si>
  <si>
    <t>일반의사</t>
    <phoneticPr fontId="0" type="noConversion"/>
  </si>
  <si>
    <t>부산</t>
    <phoneticPr fontId="0" type="noConversion"/>
  </si>
  <si>
    <t>한의사</t>
    <phoneticPr fontId="0" type="noConversion"/>
  </si>
  <si>
    <t>지역평균</t>
    <phoneticPr fontId="0" type="noConversion"/>
  </si>
  <si>
    <t>행 레이블</t>
  </si>
  <si>
    <t>평균 : 2018년</t>
  </si>
  <si>
    <t>전체 평균 : 2018년</t>
  </si>
  <si>
    <t>평균 : 2019년</t>
  </si>
  <si>
    <t>전체 평균 : 2019년</t>
  </si>
  <si>
    <t>2018년 평균</t>
  </si>
  <si>
    <t>2019년 평균</t>
  </si>
  <si>
    <t>전체 평균</t>
  </si>
  <si>
    <t>시/도</t>
  </si>
  <si>
    <t>치과의사</t>
  </si>
  <si>
    <t>한의사</t>
  </si>
  <si>
    <t>의료기사</t>
  </si>
  <si>
    <t>경기</t>
  </si>
  <si>
    <t>강원</t>
  </si>
  <si>
    <t>충북</t>
  </si>
  <si>
    <t>전북</t>
  </si>
  <si>
    <t>전남</t>
  </si>
  <si>
    <t>경북</t>
  </si>
  <si>
    <t>경남</t>
  </si>
  <si>
    <t>$K$2</t>
  </si>
  <si>
    <t>$K$3</t>
  </si>
  <si>
    <t>$K$4</t>
  </si>
  <si>
    <t>$K$5</t>
  </si>
  <si>
    <t>$K$6</t>
  </si>
  <si>
    <t>$L$7</t>
  </si>
  <si>
    <t>비교1</t>
  </si>
  <si>
    <t>만든 사람 ICI 날짜 2021-02-06</t>
  </si>
  <si>
    <t>비교2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</si>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</sst>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"/>
    <numFmt numFmtId="177" formatCode="#,##0_);[Red]\(#,##0\)"/>
    <numFmt numFmtId="178" formatCode="[&gt;=959]**#,##0;#,##0"/>
  </numFmts>
  <fonts count="13"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5"/>
      <name val="굴림체"/>
      <family val="3"/>
      <charset val="129"/>
    </font>
    <font>
      <b/>
      <i/>
      <sz val="10"/>
      <name val="돋움체"/>
      <family val="3"/>
      <charset val="129"/>
    </font>
    <font>
      <sz val="10"/>
      <name val="돋움체"/>
      <family val="3"/>
      <charset val="129"/>
    </font>
    <font>
      <b/>
      <sz val="11"/>
      <name val="맑은 고딕"/>
      <family val="3"/>
      <charset val="129"/>
      <scheme val="minor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Alignment="1">
      <alignment horizontal="distributed" vertical="center"/>
    </xf>
    <xf numFmtId="0" fontId="1" fillId="0" borderId="4" xfId="0" applyFont="1" applyBorder="1" applyAlignment="1">
      <alignment horizontal="distributed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1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0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9" xfId="0" applyFont="1" applyBorder="1" applyAlignment="1">
      <alignment horizontal="distributed" vertical="center"/>
    </xf>
    <xf numFmtId="0" fontId="2" fillId="2" borderId="6" xfId="0" applyFont="1" applyFill="1" applyBorder="1" applyAlignment="1">
      <alignment horizontal="distributed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2" fillId="3" borderId="6" xfId="0" applyFont="1" applyFill="1" applyBorder="1" applyAlignment="1">
      <alignment horizontal="distributed" vertical="center"/>
    </xf>
    <xf numFmtId="0" fontId="2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>
      <alignment vertical="center"/>
    </xf>
    <xf numFmtId="0" fontId="3" fillId="0" borderId="11" xfId="0" applyFont="1" applyBorder="1" applyAlignment="1">
      <alignment horizontal="distributed" vertical="center"/>
    </xf>
    <xf numFmtId="0" fontId="1" fillId="0" borderId="0" xfId="0" applyFont="1" applyAlignment="1">
      <alignment horizontal="right" vertical="center"/>
    </xf>
    <xf numFmtId="0" fontId="7" fillId="0" borderId="12" xfId="0" applyFont="1" applyBorder="1" applyAlignment="1">
      <alignment horizontal="distributed" vertical="center"/>
    </xf>
    <xf numFmtId="177" fontId="7" fillId="0" borderId="13" xfId="0" applyNumberFormat="1" applyFont="1" applyBorder="1">
      <alignment vertical="center"/>
    </xf>
    <xf numFmtId="178" fontId="7" fillId="0" borderId="13" xfId="0" applyNumberFormat="1" applyFont="1" applyBorder="1">
      <alignment vertical="center"/>
    </xf>
    <xf numFmtId="176" fontId="7" fillId="0" borderId="13" xfId="0" applyNumberFormat="1" applyFont="1" applyBorder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distributed" vertical="center"/>
    </xf>
    <xf numFmtId="177" fontId="7" fillId="0" borderId="16" xfId="0" applyNumberFormat="1" applyFont="1" applyBorder="1">
      <alignment vertical="center"/>
    </xf>
    <xf numFmtId="178" fontId="7" fillId="0" borderId="16" xfId="0" applyNumberFormat="1" applyFont="1" applyBorder="1">
      <alignment vertical="center"/>
    </xf>
    <xf numFmtId="176" fontId="7" fillId="0" borderId="16" xfId="0" applyNumberFormat="1" applyFont="1" applyBorder="1">
      <alignment vertical="center"/>
    </xf>
    <xf numFmtId="0" fontId="7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distributed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8" fillId="0" borderId="0" xfId="0" applyFont="1" applyBorder="1" applyAlignment="1">
      <alignment horizontal="distributed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/>
    </xf>
    <xf numFmtId="0" fontId="9" fillId="4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vertical="center"/>
    </xf>
    <xf numFmtId="0" fontId="10" fillId="5" borderId="0" xfId="0" applyFont="1" applyFill="1" applyBorder="1" applyAlignment="1">
      <alignment horizontal="left" vertical="center"/>
    </xf>
    <xf numFmtId="0" fontId="11" fillId="5" borderId="22" xfId="0" applyFont="1" applyFill="1" applyBorder="1" applyAlignment="1">
      <alignment horizontal="left" vertical="center"/>
    </xf>
    <xf numFmtId="0" fontId="10" fillId="5" borderId="4" xfId="0" applyFont="1" applyFill="1" applyBorder="1" applyAlignment="1">
      <alignment horizontal="left" vertical="center"/>
    </xf>
    <xf numFmtId="0" fontId="9" fillId="4" borderId="21" xfId="0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right" vertical="center"/>
    </xf>
    <xf numFmtId="0" fontId="0" fillId="6" borderId="0" xfId="0" applyFill="1" applyBorder="1" applyAlignment="1">
      <alignment vertical="center"/>
    </xf>
    <xf numFmtId="0" fontId="12" fillId="0" borderId="0" xfId="0" applyFont="1" applyFill="1" applyBorder="1" applyAlignment="1">
      <alignment vertical="top" wrapText="1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보건소 인원 현황</a:t>
            </a:r>
          </a:p>
        </c:rich>
      </c:tx>
      <c:layout/>
      <c:overlay val="0"/>
      <c:spPr>
        <a:noFill/>
        <a:ln>
          <a:solidFill>
            <a:schemeClr val="accent1"/>
          </a:solidFill>
        </a:ln>
        <a:effectLst>
          <a:outerShdw blurRad="50800" dist="38100" dir="16200000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0"/>
      <c:rotY val="10"/>
      <c:depthPercent val="120"/>
      <c:rAngAx val="1"/>
    </c:view3D>
    <c:floor>
      <c:thickness val="0"/>
      <c:spPr>
        <a:noFill/>
        <a:ln w="19050" cap="flat" cmpd="sng" algn="ctr">
          <a:solidFill>
            <a:schemeClr val="tx1">
              <a:lumMod val="25000"/>
              <a:lumOff val="75000"/>
            </a:schemeClr>
          </a:solidFill>
          <a:round/>
        </a:ln>
        <a:effectLst/>
        <a:sp3d contourW="19050">
          <a:contourClr>
            <a:schemeClr val="tx1">
              <a:lumMod val="25000"/>
              <a:lumOff val="7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보건소인력!$B$21</c:f>
              <c:strCache>
                <c:ptCount val="1"/>
                <c:pt idx="0">
                  <c:v>2016년</c:v>
                </c:pt>
              </c:strCache>
            </c:strRef>
          </c:tx>
          <c:spPr>
            <a:pattFill prst="ltDn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solidFill>
                <a:schemeClr val="accent1"/>
              </a:solidFill>
            </a:ln>
            <a:effectLst/>
            <a:sp3d>
              <a:contourClr>
                <a:schemeClr val="accent1"/>
              </a:contourClr>
            </a:sp3d>
          </c:spPr>
          <c:invertIfNegative val="0"/>
          <c:cat>
            <c:strRef>
              <c:f>보건소인력!$A$22:$A$27</c:f>
              <c:strCache>
                <c:ptCount val="6"/>
                <c:pt idx="0">
                  <c:v>부산광역시</c:v>
                </c:pt>
                <c:pt idx="1">
                  <c:v>대구광역시</c:v>
                </c:pt>
                <c:pt idx="2">
                  <c:v>인천광역시</c:v>
                </c:pt>
                <c:pt idx="3">
                  <c:v>광주광역시</c:v>
                </c:pt>
                <c:pt idx="4">
                  <c:v>대전광역시</c:v>
                </c:pt>
                <c:pt idx="5">
                  <c:v>울산광역시</c:v>
                </c:pt>
              </c:strCache>
            </c:strRef>
          </c:cat>
          <c:val>
            <c:numRef>
              <c:f>보건소인력!$B$22:$B$27</c:f>
              <c:numCache>
                <c:formatCode>#,##0_);[Red]\(#,##0\)</c:formatCode>
                <c:ptCount val="6"/>
                <c:pt idx="0">
                  <c:v>728</c:v>
                </c:pt>
                <c:pt idx="1">
                  <c:v>401</c:v>
                </c:pt>
                <c:pt idx="2">
                  <c:v>458</c:v>
                </c:pt>
                <c:pt idx="3">
                  <c:v>303</c:v>
                </c:pt>
                <c:pt idx="4">
                  <c:v>225</c:v>
                </c:pt>
                <c:pt idx="5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2-4895-8472-2945281E82B6}"/>
            </c:ext>
          </c:extLst>
        </c:ser>
        <c:ser>
          <c:idx val="1"/>
          <c:order val="1"/>
          <c:tx>
            <c:strRef>
              <c:f>보건소인력!$C$21</c:f>
              <c:strCache>
                <c:ptCount val="1"/>
                <c:pt idx="0">
                  <c:v>2017년</c:v>
                </c:pt>
              </c:strCache>
            </c:strRef>
          </c:tx>
          <c:spPr>
            <a:pattFill prst="ltDn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solidFill>
                <a:schemeClr val="accent2"/>
              </a:solidFill>
            </a:ln>
            <a:effectLst/>
            <a:sp3d>
              <a:contourClr>
                <a:schemeClr val="accent2"/>
              </a:contourClr>
            </a:sp3d>
          </c:spPr>
          <c:invertIfNegative val="0"/>
          <c:cat>
            <c:strRef>
              <c:f>보건소인력!$A$22:$A$27</c:f>
              <c:strCache>
                <c:ptCount val="6"/>
                <c:pt idx="0">
                  <c:v>부산광역시</c:v>
                </c:pt>
                <c:pt idx="1">
                  <c:v>대구광역시</c:v>
                </c:pt>
                <c:pt idx="2">
                  <c:v>인천광역시</c:v>
                </c:pt>
                <c:pt idx="3">
                  <c:v>광주광역시</c:v>
                </c:pt>
                <c:pt idx="4">
                  <c:v>대전광역시</c:v>
                </c:pt>
                <c:pt idx="5">
                  <c:v>울산광역시</c:v>
                </c:pt>
              </c:strCache>
            </c:strRef>
          </c:cat>
          <c:val>
            <c:numRef>
              <c:f>보건소인력!$C$22:$C$27</c:f>
              <c:numCache>
                <c:formatCode>#,##0_);[Red]\(#,##0\)</c:formatCode>
                <c:ptCount val="6"/>
                <c:pt idx="0">
                  <c:v>822</c:v>
                </c:pt>
                <c:pt idx="1">
                  <c:v>411</c:v>
                </c:pt>
                <c:pt idx="2">
                  <c:v>458</c:v>
                </c:pt>
                <c:pt idx="3">
                  <c:v>313</c:v>
                </c:pt>
                <c:pt idx="4">
                  <c:v>225</c:v>
                </c:pt>
                <c:pt idx="5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2-4895-8472-2945281E82B6}"/>
            </c:ext>
          </c:extLst>
        </c:ser>
        <c:ser>
          <c:idx val="2"/>
          <c:order val="2"/>
          <c:tx>
            <c:strRef>
              <c:f>보건소인력!$D$21</c:f>
              <c:strCache>
                <c:ptCount val="1"/>
                <c:pt idx="0">
                  <c:v>2018년</c:v>
                </c:pt>
              </c:strCache>
            </c:strRef>
          </c:tx>
          <c:spPr>
            <a:pattFill prst="ltDnDiag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solidFill>
                <a:schemeClr val="accent3"/>
              </a:solidFill>
            </a:ln>
            <a:effectLst/>
            <a:sp3d>
              <a:contourClr>
                <a:schemeClr val="accent3"/>
              </a:contourClr>
            </a:sp3d>
          </c:spPr>
          <c:invertIfNegative val="0"/>
          <c:cat>
            <c:strRef>
              <c:f>보건소인력!$A$22:$A$27</c:f>
              <c:strCache>
                <c:ptCount val="6"/>
                <c:pt idx="0">
                  <c:v>부산광역시</c:v>
                </c:pt>
                <c:pt idx="1">
                  <c:v>대구광역시</c:v>
                </c:pt>
                <c:pt idx="2">
                  <c:v>인천광역시</c:v>
                </c:pt>
                <c:pt idx="3">
                  <c:v>광주광역시</c:v>
                </c:pt>
                <c:pt idx="4">
                  <c:v>대전광역시</c:v>
                </c:pt>
                <c:pt idx="5">
                  <c:v>울산광역시</c:v>
                </c:pt>
              </c:strCache>
            </c:strRef>
          </c:cat>
          <c:val>
            <c:numRef>
              <c:f>보건소인력!$D$22:$D$27</c:f>
              <c:numCache>
                <c:formatCode>[&gt;=959]**#,##0;#,##0</c:formatCode>
                <c:ptCount val="6"/>
                <c:pt idx="0">
                  <c:v>959</c:v>
                </c:pt>
                <c:pt idx="1">
                  <c:v>477</c:v>
                </c:pt>
                <c:pt idx="2">
                  <c:v>507</c:v>
                </c:pt>
                <c:pt idx="3">
                  <c:v>286</c:v>
                </c:pt>
                <c:pt idx="4">
                  <c:v>248</c:v>
                </c:pt>
                <c:pt idx="5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2-4895-8472-2945281E82B6}"/>
            </c:ext>
          </c:extLst>
        </c:ser>
        <c:ser>
          <c:idx val="3"/>
          <c:order val="3"/>
          <c:tx>
            <c:strRef>
              <c:f>보건소인력!$E$21</c:f>
              <c:strCache>
                <c:ptCount val="1"/>
                <c:pt idx="0">
                  <c:v>2019년</c:v>
                </c:pt>
              </c:strCache>
            </c:strRef>
          </c:tx>
          <c:spPr>
            <a:pattFill prst="ltDnDiag">
              <a:fgClr>
                <a:schemeClr val="accent4"/>
              </a:fgClr>
              <a:bgClr>
                <a:schemeClr val="accent4">
                  <a:lumMod val="20000"/>
                  <a:lumOff val="80000"/>
                </a:schemeClr>
              </a:bgClr>
            </a:pattFill>
            <a:ln>
              <a:solidFill>
                <a:schemeClr val="accent4"/>
              </a:solidFill>
            </a:ln>
            <a:effectLst/>
            <a:sp3d>
              <a:contourClr>
                <a:schemeClr val="accent4"/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보건소인력!$A$22:$A$27</c:f>
              <c:strCache>
                <c:ptCount val="6"/>
                <c:pt idx="0">
                  <c:v>부산광역시</c:v>
                </c:pt>
                <c:pt idx="1">
                  <c:v>대구광역시</c:v>
                </c:pt>
                <c:pt idx="2">
                  <c:v>인천광역시</c:v>
                </c:pt>
                <c:pt idx="3">
                  <c:v>광주광역시</c:v>
                </c:pt>
                <c:pt idx="4">
                  <c:v>대전광역시</c:v>
                </c:pt>
                <c:pt idx="5">
                  <c:v>울산광역시</c:v>
                </c:pt>
              </c:strCache>
            </c:strRef>
          </c:cat>
          <c:val>
            <c:numRef>
              <c:f>보건소인력!$E$22:$E$27</c:f>
              <c:numCache>
                <c:formatCode>[&gt;=959]**#,##0;#,##0</c:formatCode>
                <c:ptCount val="6"/>
                <c:pt idx="0">
                  <c:v>1024</c:v>
                </c:pt>
                <c:pt idx="1">
                  <c:v>514</c:v>
                </c:pt>
                <c:pt idx="2">
                  <c:v>686</c:v>
                </c:pt>
                <c:pt idx="3">
                  <c:v>309</c:v>
                </c:pt>
                <c:pt idx="4">
                  <c:v>274</c:v>
                </c:pt>
                <c:pt idx="5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2-4895-8472-2945281E8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box"/>
        <c:axId val="311781072"/>
        <c:axId val="311781904"/>
        <c:axId val="0"/>
      </c:bar3DChart>
      <c:catAx>
        <c:axId val="31178107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1781904"/>
        <c:crosses val="autoZero"/>
        <c:auto val="1"/>
        <c:lblAlgn val="ctr"/>
        <c:lblOffset val="100"/>
        <c:noMultiLvlLbl val="0"/>
      </c:catAx>
      <c:valAx>
        <c:axId val="311781904"/>
        <c:scaling>
          <c:orientation val="minMax"/>
        </c:scaling>
        <c:delete val="0"/>
        <c:axPos val="t"/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1781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pattFill prst="ltDn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>
        <a:solidFill>
          <a:schemeClr val="phClr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7435" cy="6069106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0.78251</cdr:x>
      <cdr:y>0.03177</cdr:y>
    </cdr:from>
    <cdr:to>
      <cdr:x>0.91038</cdr:x>
      <cdr:y>0.08863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4560" y="193040"/>
          <a:ext cx="1188720" cy="345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시도별현황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ICI" refreshedDate="44233.770181250002" createdVersion="6" refreshedVersion="6" minRefreshableVersion="3" recordCount="16">
  <cacheSource type="worksheet">
    <worksheetSource ref="A1:E17" sheet="데이터"/>
  </cacheSource>
  <cacheFields count="5">
    <cacheField name="시도" numFmtId="0">
      <sharedItems/>
    </cacheField>
    <cacheField name="행정구역" numFmtId="0">
      <sharedItems count="4">
        <s v="방사선사"/>
        <s v="임상병리사"/>
        <s v="치과위생사"/>
        <s v="물리치료사"/>
      </sharedItems>
    </cacheField>
    <cacheField name="2017년" numFmtId="0">
      <sharedItems containsSemiMixedTypes="0" containsString="0" containsNumber="1" containsInteger="1" minValue="25" maxValue="116"/>
    </cacheField>
    <cacheField name="2018년" numFmtId="0">
      <sharedItems containsSemiMixedTypes="0" containsString="0" containsNumber="1" containsInteger="1" minValue="28" maxValue="110"/>
    </cacheField>
    <cacheField name="2019년" numFmtId="0">
      <sharedItems containsSemiMixedTypes="0" containsString="0" containsNumber="1" containsInteger="1" minValue="31" maxValue="11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충남"/>
    <x v="0"/>
    <n v="37"/>
    <n v="37"/>
    <n v="39"/>
  </r>
  <r>
    <s v="충남"/>
    <x v="1"/>
    <n v="47"/>
    <n v="48"/>
    <n v="52"/>
  </r>
  <r>
    <s v="충남"/>
    <x v="2"/>
    <n v="100"/>
    <n v="110"/>
    <n v="118"/>
  </r>
  <r>
    <s v="충남"/>
    <x v="3"/>
    <n v="25"/>
    <n v="28"/>
    <n v="31"/>
  </r>
  <r>
    <s v="전남"/>
    <x v="0"/>
    <n v="45"/>
    <n v="49"/>
    <n v="49"/>
  </r>
  <r>
    <s v="전남"/>
    <x v="1"/>
    <n v="60"/>
    <n v="61"/>
    <n v="60"/>
  </r>
  <r>
    <s v="전남"/>
    <x v="2"/>
    <n v="79"/>
    <n v="84"/>
    <n v="82"/>
  </r>
  <r>
    <s v="전남"/>
    <x v="3"/>
    <n v="39"/>
    <n v="36"/>
    <n v="46"/>
  </r>
  <r>
    <s v="경남"/>
    <x v="0"/>
    <n v="46"/>
    <n v="48"/>
    <n v="55"/>
  </r>
  <r>
    <s v="경남"/>
    <x v="1"/>
    <n v="69"/>
    <n v="75"/>
    <n v="74"/>
  </r>
  <r>
    <s v="경남"/>
    <x v="2"/>
    <n v="116"/>
    <n v="108"/>
    <n v="108"/>
  </r>
  <r>
    <s v="경남"/>
    <x v="3"/>
    <n v="59"/>
    <n v="69"/>
    <n v="75"/>
  </r>
  <r>
    <s v="강원"/>
    <x v="0"/>
    <n v="36"/>
    <n v="36"/>
    <n v="34"/>
  </r>
  <r>
    <s v="강원"/>
    <x v="1"/>
    <n v="52"/>
    <n v="56"/>
    <n v="53"/>
  </r>
  <r>
    <s v="강원"/>
    <x v="2"/>
    <n v="70"/>
    <n v="70"/>
    <n v="68"/>
  </r>
  <r>
    <s v="강원"/>
    <x v="3"/>
    <n v="29"/>
    <n v="33"/>
    <n v="3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1" cacheId="0" dataOnRows="1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17" firstHeaderRow="1" firstDataRow="1" firstDataCol="1"/>
  <pivotFields count="5">
    <pivotField showAll="0"/>
    <pivotField axis="axisRow" showAll="0">
      <items count="5">
        <item x="3"/>
        <item x="0"/>
        <item x="1"/>
        <item x="2"/>
        <item t="default"/>
      </items>
    </pivotField>
    <pivotField showAll="0"/>
    <pivotField dataField="1" showAll="0"/>
    <pivotField dataField="1" showAll="0"/>
  </pivotFields>
  <rowFields count="2">
    <field x="1"/>
    <field x="-2"/>
  </rowFields>
  <rowItems count="14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 t="grand">
      <x/>
    </i>
    <i t="grand" i="1">
      <x/>
    </i>
  </rowItems>
  <colItems count="1">
    <i/>
  </colItems>
  <dataFields count="2">
    <dataField name="평균 : 2018년" fld="3" subtotal="average" baseField="1" baseItem="0"/>
    <dataField name="평균 : 2019년" fld="4" subtotal="average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/>
  <dimension ref="A1:G27"/>
  <sheetViews>
    <sheetView tabSelected="1" workbookViewId="0">
      <selection activeCell="I8" sqref="I8"/>
    </sheetView>
  </sheetViews>
  <sheetFormatPr defaultColWidth="8.8984375" defaultRowHeight="17.399999999999999"/>
  <cols>
    <col min="1" max="1" width="10.69921875" style="1" customWidth="1"/>
    <col min="2" max="7" width="9.69921875" style="1" customWidth="1"/>
    <col min="8" max="16384" width="8.8984375" style="1"/>
  </cols>
  <sheetData>
    <row r="1" spans="1:7" ht="19.2">
      <c r="A1" s="60" t="s">
        <v>30</v>
      </c>
      <c r="B1" s="60"/>
      <c r="C1" s="60"/>
      <c r="D1" s="60"/>
      <c r="E1" s="60"/>
      <c r="F1" s="60"/>
      <c r="G1" s="60"/>
    </row>
    <row r="2" spans="1:7" ht="18" thickBot="1">
      <c r="G2" s="29" t="s">
        <v>59</v>
      </c>
    </row>
    <row r="3" spans="1:7" ht="18.600000000000001" thickTop="1" thickBot="1">
      <c r="A3" s="40" t="s">
        <v>60</v>
      </c>
      <c r="B3" s="41" t="s">
        <v>6</v>
      </c>
      <c r="C3" s="41" t="s">
        <v>7</v>
      </c>
      <c r="D3" s="41" t="s">
        <v>8</v>
      </c>
      <c r="E3" s="41" t="s">
        <v>9</v>
      </c>
      <c r="F3" s="41" t="s">
        <v>58</v>
      </c>
      <c r="G3" s="42" t="s">
        <v>31</v>
      </c>
    </row>
    <row r="4" spans="1:7" ht="18" hidden="1" thickTop="1">
      <c r="A4" s="30" t="s">
        <v>10</v>
      </c>
      <c r="B4" s="31">
        <v>2805</v>
      </c>
      <c r="C4" s="31">
        <v>2947</v>
      </c>
      <c r="D4" s="32">
        <v>3047</v>
      </c>
      <c r="E4" s="32">
        <v>3333</v>
      </c>
      <c r="F4" s="33">
        <f>ROUND(E4/SUM($E$4:$E$19)*100,1)</f>
        <v>20.100000000000001</v>
      </c>
      <c r="G4" s="34">
        <f>IF(AND(RIGHT(A4,1)="도",E4&lt;=1000),_xlfn.RANK.EQ(E4,$E$4:$E$19,0),AVERAGE(B4:E4))</f>
        <v>3033</v>
      </c>
    </row>
    <row r="5" spans="1:7" ht="18" thickTop="1">
      <c r="A5" s="30" t="s">
        <v>11</v>
      </c>
      <c r="B5" s="31">
        <v>728</v>
      </c>
      <c r="C5" s="31">
        <v>822</v>
      </c>
      <c r="D5" s="32">
        <v>959</v>
      </c>
      <c r="E5" s="32">
        <v>1024</v>
      </c>
      <c r="F5" s="33">
        <f t="shared" ref="F5:F19" si="0">ROUND(E5/SUM($E$4:$E$19)*100,1)</f>
        <v>6.2</v>
      </c>
      <c r="G5" s="34">
        <f t="shared" ref="G5:G19" si="1">IF(AND(RIGHT(A5,1)="도",E5&lt;=1000),_xlfn.RANK.EQ(E5,$E$4:$E$19,0),AVERAGE(B5:E5))</f>
        <v>883.25</v>
      </c>
    </row>
    <row r="6" spans="1:7">
      <c r="A6" s="30" t="s">
        <v>12</v>
      </c>
      <c r="B6" s="31">
        <v>401</v>
      </c>
      <c r="C6" s="31">
        <v>411</v>
      </c>
      <c r="D6" s="32">
        <v>477</v>
      </c>
      <c r="E6" s="32">
        <v>514</v>
      </c>
      <c r="F6" s="33">
        <f t="shared" si="0"/>
        <v>3.1</v>
      </c>
      <c r="G6" s="34">
        <f t="shared" si="1"/>
        <v>450.75</v>
      </c>
    </row>
    <row r="7" spans="1:7">
      <c r="A7" s="30" t="s">
        <v>13</v>
      </c>
      <c r="B7" s="31">
        <v>458</v>
      </c>
      <c r="C7" s="31">
        <v>458</v>
      </c>
      <c r="D7" s="32">
        <v>507</v>
      </c>
      <c r="E7" s="32">
        <v>686</v>
      </c>
      <c r="F7" s="33">
        <f t="shared" si="0"/>
        <v>4.0999999999999996</v>
      </c>
      <c r="G7" s="34">
        <f t="shared" si="1"/>
        <v>527.25</v>
      </c>
    </row>
    <row r="8" spans="1:7">
      <c r="A8" s="30" t="s">
        <v>14</v>
      </c>
      <c r="B8" s="31">
        <v>303</v>
      </c>
      <c r="C8" s="31">
        <v>313</v>
      </c>
      <c r="D8" s="32">
        <v>286</v>
      </c>
      <c r="E8" s="32">
        <v>309</v>
      </c>
      <c r="F8" s="33">
        <f t="shared" si="0"/>
        <v>1.9</v>
      </c>
      <c r="G8" s="34">
        <f t="shared" si="1"/>
        <v>302.75</v>
      </c>
    </row>
    <row r="9" spans="1:7">
      <c r="A9" s="30" t="s">
        <v>15</v>
      </c>
      <c r="B9" s="31">
        <v>225</v>
      </c>
      <c r="C9" s="31">
        <v>225</v>
      </c>
      <c r="D9" s="32">
        <v>248</v>
      </c>
      <c r="E9" s="32">
        <v>274</v>
      </c>
      <c r="F9" s="33">
        <f t="shared" si="0"/>
        <v>1.7</v>
      </c>
      <c r="G9" s="34">
        <f t="shared" si="1"/>
        <v>243</v>
      </c>
    </row>
    <row r="10" spans="1:7">
      <c r="A10" s="30" t="s">
        <v>16</v>
      </c>
      <c r="B10" s="31">
        <v>198</v>
      </c>
      <c r="C10" s="31">
        <v>210</v>
      </c>
      <c r="D10" s="32">
        <v>277</v>
      </c>
      <c r="E10" s="32">
        <v>284</v>
      </c>
      <c r="F10" s="33">
        <f t="shared" si="0"/>
        <v>1.7</v>
      </c>
      <c r="G10" s="34">
        <f t="shared" si="1"/>
        <v>242.25</v>
      </c>
    </row>
    <row r="11" spans="1:7" hidden="1">
      <c r="A11" s="30" t="s">
        <v>17</v>
      </c>
      <c r="B11" s="31">
        <v>2034</v>
      </c>
      <c r="C11" s="31">
        <v>2173</v>
      </c>
      <c r="D11" s="32">
        <v>2647</v>
      </c>
      <c r="E11" s="32">
        <v>2815</v>
      </c>
      <c r="F11" s="33">
        <f t="shared" si="0"/>
        <v>17</v>
      </c>
      <c r="G11" s="34">
        <f t="shared" si="1"/>
        <v>2417.25</v>
      </c>
    </row>
    <row r="12" spans="1:7" hidden="1">
      <c r="A12" s="30" t="s">
        <v>18</v>
      </c>
      <c r="B12" s="31">
        <v>796</v>
      </c>
      <c r="C12" s="31">
        <v>847</v>
      </c>
      <c r="D12" s="32">
        <v>836</v>
      </c>
      <c r="E12" s="32">
        <v>849</v>
      </c>
      <c r="F12" s="33">
        <f t="shared" si="0"/>
        <v>5.0999999999999996</v>
      </c>
      <c r="G12" s="34">
        <f t="shared" si="1"/>
        <v>9</v>
      </c>
    </row>
    <row r="13" spans="1:7" hidden="1">
      <c r="A13" s="30" t="s">
        <v>19</v>
      </c>
      <c r="B13" s="31">
        <v>571</v>
      </c>
      <c r="C13" s="31">
        <v>572</v>
      </c>
      <c r="D13" s="32">
        <v>642</v>
      </c>
      <c r="E13" s="32">
        <v>707</v>
      </c>
      <c r="F13" s="33">
        <f t="shared" si="0"/>
        <v>4.3</v>
      </c>
      <c r="G13" s="34">
        <f t="shared" si="1"/>
        <v>10</v>
      </c>
    </row>
    <row r="14" spans="1:7" hidden="1">
      <c r="A14" s="30" t="s">
        <v>20</v>
      </c>
      <c r="B14" s="31">
        <v>848</v>
      </c>
      <c r="C14" s="31">
        <v>863</v>
      </c>
      <c r="D14" s="32">
        <v>985</v>
      </c>
      <c r="E14" s="32">
        <v>1063</v>
      </c>
      <c r="F14" s="33">
        <f t="shared" si="0"/>
        <v>6.4</v>
      </c>
      <c r="G14" s="34">
        <f t="shared" si="1"/>
        <v>939.75</v>
      </c>
    </row>
    <row r="15" spans="1:7" hidden="1">
      <c r="A15" s="30" t="s">
        <v>21</v>
      </c>
      <c r="B15" s="31">
        <v>735</v>
      </c>
      <c r="C15" s="31">
        <v>752</v>
      </c>
      <c r="D15" s="32">
        <v>764</v>
      </c>
      <c r="E15" s="32">
        <v>861</v>
      </c>
      <c r="F15" s="33">
        <f t="shared" si="0"/>
        <v>5.2</v>
      </c>
      <c r="G15" s="34">
        <f>IF(AND(RIGHT(A15,1)="도",E15&lt;=1000),_xlfn.RANK.EQ(E15,$E$4:$E$19,0),AVERAGE(B15:E15))</f>
        <v>8</v>
      </c>
    </row>
    <row r="16" spans="1:7" hidden="1">
      <c r="A16" s="30" t="s">
        <v>22</v>
      </c>
      <c r="B16" s="31">
        <v>909</v>
      </c>
      <c r="C16" s="31">
        <v>930</v>
      </c>
      <c r="D16" s="32">
        <v>966</v>
      </c>
      <c r="E16" s="32">
        <v>1011</v>
      </c>
      <c r="F16" s="33">
        <f t="shared" si="0"/>
        <v>6.1</v>
      </c>
      <c r="G16" s="34">
        <f t="shared" si="1"/>
        <v>954</v>
      </c>
    </row>
    <row r="17" spans="1:7" hidden="1">
      <c r="A17" s="30" t="s">
        <v>23</v>
      </c>
      <c r="B17" s="31">
        <v>1149</v>
      </c>
      <c r="C17" s="31">
        <v>1162</v>
      </c>
      <c r="D17" s="32">
        <v>1271</v>
      </c>
      <c r="E17" s="32">
        <v>1388</v>
      </c>
      <c r="F17" s="33">
        <f t="shared" si="0"/>
        <v>8.4</v>
      </c>
      <c r="G17" s="34">
        <f t="shared" si="1"/>
        <v>1242.5</v>
      </c>
    </row>
    <row r="18" spans="1:7" hidden="1">
      <c r="A18" s="30" t="s">
        <v>24</v>
      </c>
      <c r="B18" s="31">
        <v>1043</v>
      </c>
      <c r="C18" s="31">
        <v>1070</v>
      </c>
      <c r="D18" s="32">
        <v>1073</v>
      </c>
      <c r="E18" s="32">
        <v>1281</v>
      </c>
      <c r="F18" s="33">
        <f t="shared" si="0"/>
        <v>7.7</v>
      </c>
      <c r="G18" s="34">
        <f t="shared" si="1"/>
        <v>1116.75</v>
      </c>
    </row>
    <row r="19" spans="1:7" ht="18" hidden="1" thickBot="1">
      <c r="A19" s="35" t="s">
        <v>25</v>
      </c>
      <c r="B19" s="36">
        <v>184</v>
      </c>
      <c r="C19" s="36">
        <v>190</v>
      </c>
      <c r="D19" s="37">
        <v>190</v>
      </c>
      <c r="E19" s="37">
        <v>189</v>
      </c>
      <c r="F19" s="38">
        <f t="shared" si="0"/>
        <v>1.1000000000000001</v>
      </c>
      <c r="G19" s="39">
        <f t="shared" si="1"/>
        <v>16</v>
      </c>
    </row>
    <row r="20" spans="1:7" ht="18" thickBot="1"/>
    <row r="21" spans="1:7" ht="18.600000000000001" thickTop="1" thickBot="1">
      <c r="A21" s="40" t="s">
        <v>60</v>
      </c>
      <c r="B21" s="41" t="s">
        <v>6</v>
      </c>
      <c r="C21" s="41" t="s">
        <v>7</v>
      </c>
      <c r="D21" s="41" t="s">
        <v>8</v>
      </c>
      <c r="E21" s="41" t="s">
        <v>9</v>
      </c>
      <c r="F21" s="41" t="s">
        <v>58</v>
      </c>
      <c r="G21" s="42" t="s">
        <v>31</v>
      </c>
    </row>
    <row r="22" spans="1:7" ht="18" thickTop="1">
      <c r="A22" s="30" t="s">
        <v>11</v>
      </c>
      <c r="B22" s="31">
        <v>728</v>
      </c>
      <c r="C22" s="31">
        <v>822</v>
      </c>
      <c r="D22" s="32">
        <v>959</v>
      </c>
      <c r="E22" s="32">
        <v>1024</v>
      </c>
      <c r="F22" s="33">
        <v>6.2</v>
      </c>
      <c r="G22" s="34">
        <v>883.25</v>
      </c>
    </row>
    <row r="23" spans="1:7">
      <c r="A23" s="30" t="s">
        <v>12</v>
      </c>
      <c r="B23" s="31">
        <v>401</v>
      </c>
      <c r="C23" s="31">
        <v>411</v>
      </c>
      <c r="D23" s="32">
        <v>477</v>
      </c>
      <c r="E23" s="32">
        <v>514</v>
      </c>
      <c r="F23" s="33">
        <v>3.1</v>
      </c>
      <c r="G23" s="34">
        <v>450.75</v>
      </c>
    </row>
    <row r="24" spans="1:7">
      <c r="A24" s="30" t="s">
        <v>13</v>
      </c>
      <c r="B24" s="31">
        <v>458</v>
      </c>
      <c r="C24" s="31">
        <v>458</v>
      </c>
      <c r="D24" s="32">
        <v>507</v>
      </c>
      <c r="E24" s="32">
        <v>686</v>
      </c>
      <c r="F24" s="33">
        <v>4.0999999999999996</v>
      </c>
      <c r="G24" s="34">
        <v>527.25</v>
      </c>
    </row>
    <row r="25" spans="1:7">
      <c r="A25" s="30" t="s">
        <v>14</v>
      </c>
      <c r="B25" s="31">
        <v>303</v>
      </c>
      <c r="C25" s="31">
        <v>313</v>
      </c>
      <c r="D25" s="32">
        <v>286</v>
      </c>
      <c r="E25" s="32">
        <v>309</v>
      </c>
      <c r="F25" s="33">
        <v>1.9</v>
      </c>
      <c r="G25" s="34">
        <v>302.75</v>
      </c>
    </row>
    <row r="26" spans="1:7">
      <c r="A26" s="30" t="s">
        <v>15</v>
      </c>
      <c r="B26" s="31">
        <v>225</v>
      </c>
      <c r="C26" s="31">
        <v>225</v>
      </c>
      <c r="D26" s="32">
        <v>248</v>
      </c>
      <c r="E26" s="32">
        <v>274</v>
      </c>
      <c r="F26" s="33">
        <v>1.7</v>
      </c>
      <c r="G26" s="34">
        <v>243</v>
      </c>
    </row>
    <row r="27" spans="1:7">
      <c r="A27" s="30" t="s">
        <v>16</v>
      </c>
      <c r="B27" s="31">
        <v>198</v>
      </c>
      <c r="C27" s="31">
        <v>210</v>
      </c>
      <c r="D27" s="32">
        <v>277</v>
      </c>
      <c r="E27" s="32">
        <v>284</v>
      </c>
      <c r="F27" s="33">
        <v>1.7</v>
      </c>
      <c r="G27" s="34">
        <v>242.25</v>
      </c>
    </row>
  </sheetData>
  <autoFilter ref="A3:E19">
    <filterColumn colId="0">
      <customFilters and="1">
        <customFilter val="*시*"/>
        <customFilter operator="notEqual" val="*특*"/>
      </customFilters>
    </filterColumn>
  </autoFilter>
  <mergeCells count="1">
    <mergeCell ref="A1:G1"/>
  </mergeCells>
  <phoneticPr fontId="0" type="noConversion"/>
  <conditionalFormatting sqref="B4:C19">
    <cfRule type="cellIs" dxfId="1" priority="2" operator="greaterThan">
      <formula>1100</formula>
    </cfRule>
  </conditionalFormatting>
  <conditionalFormatting sqref="B22:C27">
    <cfRule type="cellIs" dxfId="0" priority="1" operator="greaterThan">
      <formula>1100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7"/>
  <sheetViews>
    <sheetView workbookViewId="0">
      <selection activeCell="F15" sqref="F15"/>
    </sheetView>
  </sheetViews>
  <sheetFormatPr defaultRowHeight="14.4"/>
  <cols>
    <col min="1" max="1" width="18.796875" customWidth="1"/>
    <col min="2" max="2" width="9.09765625" customWidth="1"/>
    <col min="3" max="3" width="9" customWidth="1"/>
    <col min="4" max="5" width="11" bestFit="1" customWidth="1"/>
    <col min="6" max="6" width="7.09765625" customWidth="1"/>
  </cols>
  <sheetData>
    <row r="3" spans="1:2">
      <c r="A3" s="43" t="s">
        <v>71</v>
      </c>
    </row>
    <row r="4" spans="1:2">
      <c r="A4" s="44" t="s">
        <v>40</v>
      </c>
      <c r="B4" s="45"/>
    </row>
    <row r="5" spans="1:2">
      <c r="A5" s="46" t="s">
        <v>72</v>
      </c>
      <c r="B5" s="45">
        <v>41.5</v>
      </c>
    </row>
    <row r="6" spans="1:2">
      <c r="A6" s="46" t="s">
        <v>74</v>
      </c>
      <c r="B6" s="45">
        <v>47.75</v>
      </c>
    </row>
    <row r="7" spans="1:2">
      <c r="A7" s="44" t="s">
        <v>37</v>
      </c>
      <c r="B7" s="45"/>
    </row>
    <row r="8" spans="1:2">
      <c r="A8" s="46" t="s">
        <v>72</v>
      </c>
      <c r="B8" s="45">
        <v>42.5</v>
      </c>
    </row>
    <row r="9" spans="1:2">
      <c r="A9" s="46" t="s">
        <v>74</v>
      </c>
      <c r="B9" s="45">
        <v>44.25</v>
      </c>
    </row>
    <row r="10" spans="1:2">
      <c r="A10" s="44" t="s">
        <v>38</v>
      </c>
      <c r="B10" s="45"/>
    </row>
    <row r="11" spans="1:2">
      <c r="A11" s="46" t="s">
        <v>72</v>
      </c>
      <c r="B11" s="45">
        <v>60</v>
      </c>
    </row>
    <row r="12" spans="1:2">
      <c r="A12" s="46" t="s">
        <v>74</v>
      </c>
      <c r="B12" s="45">
        <v>59.75</v>
      </c>
    </row>
    <row r="13" spans="1:2">
      <c r="A13" s="44" t="s">
        <v>39</v>
      </c>
      <c r="B13" s="45"/>
    </row>
    <row r="14" spans="1:2">
      <c r="A14" s="46" t="s">
        <v>72</v>
      </c>
      <c r="B14" s="45">
        <v>93</v>
      </c>
    </row>
    <row r="15" spans="1:2">
      <c r="A15" s="46" t="s">
        <v>74</v>
      </c>
      <c r="B15" s="45">
        <v>94</v>
      </c>
    </row>
    <row r="16" spans="1:2">
      <c r="A16" s="44" t="s">
        <v>73</v>
      </c>
      <c r="B16" s="45">
        <v>59.25</v>
      </c>
    </row>
    <row r="17" spans="1:2">
      <c r="A17" s="44" t="s">
        <v>75</v>
      </c>
      <c r="B17" s="45">
        <v>61.4375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38"/>
  <sheetViews>
    <sheetView topLeftCell="J1" workbookViewId="0">
      <selection activeCell="T21" sqref="T21"/>
    </sheetView>
  </sheetViews>
  <sheetFormatPr defaultColWidth="8.8984375" defaultRowHeight="17.399999999999999" outlineLevelRow="2"/>
  <cols>
    <col min="1" max="1" width="8.69921875" style="1" customWidth="1"/>
    <col min="2" max="2" width="12.296875" style="1" customWidth="1"/>
    <col min="3" max="3" width="10.59765625" style="1" customWidth="1"/>
    <col min="4" max="6" width="10.796875" style="1" customWidth="1"/>
    <col min="7" max="9" width="5.69921875" style="1" customWidth="1"/>
    <col min="10" max="16384" width="8.8984375" style="1"/>
  </cols>
  <sheetData>
    <row r="1" spans="1:13" ht="18" thickBot="1">
      <c r="A1" s="24" t="s">
        <v>48</v>
      </c>
      <c r="B1" s="24" t="s">
        <v>4</v>
      </c>
      <c r="C1" s="25" t="s">
        <v>49</v>
      </c>
      <c r="D1" s="25" t="s">
        <v>50</v>
      </c>
      <c r="E1" s="25" t="s">
        <v>51</v>
      </c>
      <c r="J1" s="1" t="s">
        <v>79</v>
      </c>
      <c r="K1" s="1" t="s">
        <v>80</v>
      </c>
      <c r="L1" s="1" t="s">
        <v>81</v>
      </c>
      <c r="M1" s="1" t="s">
        <v>82</v>
      </c>
    </row>
    <row r="2" spans="1:13">
      <c r="A2" s="5" t="s">
        <v>32</v>
      </c>
      <c r="B2" s="19" t="s">
        <v>37</v>
      </c>
      <c r="C2" s="1">
        <v>37</v>
      </c>
      <c r="D2" s="1">
        <v>37</v>
      </c>
      <c r="E2" s="1">
        <v>39</v>
      </c>
      <c r="J2" s="1" t="s">
        <v>0</v>
      </c>
      <c r="K2" s="1">
        <v>24</v>
      </c>
      <c r="L2" s="1">
        <v>22</v>
      </c>
      <c r="M2" s="1">
        <v>105</v>
      </c>
    </row>
    <row r="3" spans="1:13">
      <c r="A3" s="5" t="s">
        <v>29</v>
      </c>
      <c r="B3" s="19" t="s">
        <v>38</v>
      </c>
      <c r="C3" s="1">
        <v>47</v>
      </c>
      <c r="D3" s="1">
        <v>48</v>
      </c>
      <c r="E3" s="1">
        <v>52</v>
      </c>
      <c r="J3" s="1" t="s">
        <v>1</v>
      </c>
      <c r="K3" s="1">
        <v>4</v>
      </c>
      <c r="L3" s="1">
        <v>3</v>
      </c>
      <c r="M3" s="1">
        <v>33</v>
      </c>
    </row>
    <row r="4" spans="1:13">
      <c r="A4" s="5" t="s">
        <v>29</v>
      </c>
      <c r="B4" s="19" t="s">
        <v>39</v>
      </c>
      <c r="C4" s="1">
        <v>100</v>
      </c>
      <c r="D4" s="1">
        <v>110</v>
      </c>
      <c r="E4" s="1">
        <v>118</v>
      </c>
      <c r="J4" s="1" t="s">
        <v>2</v>
      </c>
      <c r="K4" s="1">
        <v>1</v>
      </c>
      <c r="L4" s="1">
        <v>6</v>
      </c>
      <c r="M4" s="1">
        <v>19</v>
      </c>
    </row>
    <row r="5" spans="1:13">
      <c r="A5" s="5" t="s">
        <v>29</v>
      </c>
      <c r="B5" s="19" t="s">
        <v>40</v>
      </c>
      <c r="C5" s="1">
        <v>25</v>
      </c>
      <c r="D5" s="1">
        <v>28</v>
      </c>
      <c r="E5" s="1">
        <v>31</v>
      </c>
      <c r="J5" s="1" t="s">
        <v>26</v>
      </c>
      <c r="K5" s="1">
        <v>8</v>
      </c>
      <c r="L5" s="1">
        <v>9</v>
      </c>
      <c r="M5" s="1">
        <v>27</v>
      </c>
    </row>
    <row r="6" spans="1:13">
      <c r="A6" s="5" t="s">
        <v>33</v>
      </c>
      <c r="B6" s="19" t="s">
        <v>37</v>
      </c>
      <c r="C6" s="1">
        <v>45</v>
      </c>
      <c r="D6" s="1">
        <v>49</v>
      </c>
      <c r="E6" s="1">
        <v>49</v>
      </c>
      <c r="J6" s="1" t="s">
        <v>27</v>
      </c>
      <c r="K6" s="1">
        <v>5</v>
      </c>
      <c r="L6" s="1">
        <v>5</v>
      </c>
      <c r="M6" s="1">
        <v>16</v>
      </c>
    </row>
    <row r="7" spans="1:13">
      <c r="A7" s="5" t="s">
        <v>33</v>
      </c>
      <c r="B7" s="19" t="s">
        <v>38</v>
      </c>
      <c r="C7" s="1">
        <v>60</v>
      </c>
      <c r="D7" s="1">
        <v>61</v>
      </c>
      <c r="E7" s="1">
        <v>60</v>
      </c>
      <c r="J7" s="1" t="s">
        <v>3</v>
      </c>
      <c r="K7" s="1">
        <v>0</v>
      </c>
      <c r="L7" s="1">
        <v>1</v>
      </c>
      <c r="M7" s="1">
        <v>11</v>
      </c>
    </row>
    <row r="8" spans="1:13">
      <c r="A8" s="5" t="s">
        <v>33</v>
      </c>
      <c r="B8" s="19" t="s">
        <v>39</v>
      </c>
      <c r="C8" s="1">
        <v>79</v>
      </c>
      <c r="D8" s="1">
        <v>84</v>
      </c>
      <c r="E8" s="1">
        <v>82</v>
      </c>
      <c r="J8" s="1" t="s">
        <v>28</v>
      </c>
      <c r="K8" s="1">
        <v>1</v>
      </c>
      <c r="L8" s="1">
        <v>0</v>
      </c>
      <c r="M8" s="1">
        <v>15</v>
      </c>
    </row>
    <row r="9" spans="1:13">
      <c r="A9" s="5" t="s">
        <v>33</v>
      </c>
      <c r="B9" s="19" t="s">
        <v>40</v>
      </c>
      <c r="C9" s="1">
        <v>39</v>
      </c>
      <c r="D9" s="1">
        <v>36</v>
      </c>
      <c r="E9" s="1">
        <v>46</v>
      </c>
      <c r="J9" s="1" t="s">
        <v>83</v>
      </c>
      <c r="K9" s="1">
        <v>11</v>
      </c>
      <c r="L9" s="1">
        <v>10</v>
      </c>
      <c r="M9" s="1">
        <v>122</v>
      </c>
    </row>
    <row r="10" spans="1:13">
      <c r="A10" s="5" t="s">
        <v>34</v>
      </c>
      <c r="B10" s="19" t="s">
        <v>37</v>
      </c>
      <c r="C10" s="1">
        <v>46</v>
      </c>
      <c r="D10" s="1">
        <v>48</v>
      </c>
      <c r="E10" s="1">
        <v>55</v>
      </c>
      <c r="J10" s="1" t="s">
        <v>84</v>
      </c>
      <c r="K10" s="1">
        <v>0</v>
      </c>
      <c r="L10" s="1">
        <v>1</v>
      </c>
      <c r="M10" s="1">
        <v>34</v>
      </c>
    </row>
    <row r="11" spans="1:13">
      <c r="A11" s="5" t="s">
        <v>34</v>
      </c>
      <c r="B11" s="19" t="s">
        <v>38</v>
      </c>
      <c r="C11" s="1">
        <v>69</v>
      </c>
      <c r="D11" s="1">
        <v>75</v>
      </c>
      <c r="E11" s="1">
        <v>74</v>
      </c>
      <c r="J11" s="1" t="s">
        <v>85</v>
      </c>
      <c r="K11" s="1">
        <v>0</v>
      </c>
      <c r="L11" s="1">
        <v>0</v>
      </c>
      <c r="M11" s="1">
        <v>34</v>
      </c>
    </row>
    <row r="12" spans="1:13">
      <c r="A12" s="5" t="s">
        <v>34</v>
      </c>
      <c r="B12" s="19" t="s">
        <v>39</v>
      </c>
      <c r="C12" s="1">
        <v>116</v>
      </c>
      <c r="D12" s="1">
        <v>108</v>
      </c>
      <c r="E12" s="1">
        <v>108</v>
      </c>
      <c r="J12" s="1" t="s">
        <v>29</v>
      </c>
      <c r="K12" s="1">
        <v>0</v>
      </c>
      <c r="L12" s="1">
        <v>0</v>
      </c>
      <c r="M12" s="1">
        <v>39</v>
      </c>
    </row>
    <row r="13" spans="1:13">
      <c r="A13" s="5" t="s">
        <v>34</v>
      </c>
      <c r="B13" s="19" t="s">
        <v>40</v>
      </c>
      <c r="C13" s="1">
        <v>59</v>
      </c>
      <c r="D13" s="1">
        <v>69</v>
      </c>
      <c r="E13" s="1">
        <v>75</v>
      </c>
      <c r="J13" s="1" t="s">
        <v>86</v>
      </c>
      <c r="K13" s="1">
        <v>0</v>
      </c>
      <c r="L13" s="1">
        <v>1</v>
      </c>
      <c r="M13" s="1">
        <v>39</v>
      </c>
    </row>
    <row r="14" spans="1:13">
      <c r="A14" s="5" t="s">
        <v>35</v>
      </c>
      <c r="B14" s="19" t="s">
        <v>37</v>
      </c>
      <c r="C14" s="1">
        <v>36</v>
      </c>
      <c r="D14" s="1">
        <v>36</v>
      </c>
      <c r="E14" s="1">
        <v>34</v>
      </c>
      <c r="J14" s="1" t="s">
        <v>87</v>
      </c>
      <c r="K14" s="1">
        <v>0</v>
      </c>
      <c r="L14" s="1">
        <v>0</v>
      </c>
      <c r="M14" s="1">
        <v>49</v>
      </c>
    </row>
    <row r="15" spans="1:13">
      <c r="A15" s="5" t="s">
        <v>36</v>
      </c>
      <c r="B15" s="19" t="s">
        <v>38</v>
      </c>
      <c r="C15" s="1">
        <v>52</v>
      </c>
      <c r="D15" s="1">
        <v>56</v>
      </c>
      <c r="E15" s="1">
        <v>53</v>
      </c>
      <c r="J15" s="1" t="s">
        <v>88</v>
      </c>
      <c r="K15" s="1">
        <v>0</v>
      </c>
      <c r="L15" s="1">
        <v>1</v>
      </c>
      <c r="M15" s="1">
        <v>66</v>
      </c>
    </row>
    <row r="16" spans="1:13">
      <c r="A16" s="5" t="s">
        <v>36</v>
      </c>
      <c r="B16" s="19" t="s">
        <v>39</v>
      </c>
      <c r="C16" s="1">
        <v>70</v>
      </c>
      <c r="D16" s="1">
        <v>70</v>
      </c>
      <c r="E16" s="1">
        <v>68</v>
      </c>
      <c r="J16" s="1" t="s">
        <v>89</v>
      </c>
      <c r="K16" s="1">
        <v>1</v>
      </c>
      <c r="L16" s="1">
        <v>0</v>
      </c>
      <c r="M16" s="1">
        <v>55</v>
      </c>
    </row>
    <row r="17" spans="1:13" ht="18" thickBot="1">
      <c r="A17" s="6" t="s">
        <v>36</v>
      </c>
      <c r="B17" s="23" t="s">
        <v>40</v>
      </c>
      <c r="C17" s="3">
        <v>29</v>
      </c>
      <c r="D17" s="3">
        <v>33</v>
      </c>
      <c r="E17" s="3">
        <v>39</v>
      </c>
      <c r="J17" s="1" t="s">
        <v>62</v>
      </c>
      <c r="K17" s="1">
        <v>1</v>
      </c>
      <c r="L17" s="1">
        <v>0</v>
      </c>
      <c r="M17" s="1">
        <v>9</v>
      </c>
    </row>
    <row r="18" spans="1:13">
      <c r="A18" s="5"/>
      <c r="B18" s="5"/>
    </row>
    <row r="19" spans="1:13" ht="18" thickBot="1">
      <c r="A19" s="20" t="s">
        <v>5</v>
      </c>
      <c r="B19" s="20" t="s">
        <v>61</v>
      </c>
      <c r="C19" s="21" t="s">
        <v>42</v>
      </c>
      <c r="D19" s="22" t="s">
        <v>43</v>
      </c>
    </row>
    <row r="20" spans="1:13" outlineLevel="2">
      <c r="A20" s="5" t="s">
        <v>0</v>
      </c>
      <c r="B20" s="26" t="s">
        <v>47</v>
      </c>
      <c r="C20" s="2">
        <v>23</v>
      </c>
      <c r="D20" s="1">
        <v>126</v>
      </c>
    </row>
    <row r="21" spans="1:13" outlineLevel="2">
      <c r="A21" s="5" t="s">
        <v>1</v>
      </c>
      <c r="B21" s="5" t="s">
        <v>47</v>
      </c>
      <c r="C21" s="2">
        <v>13</v>
      </c>
      <c r="D21" s="1">
        <v>16</v>
      </c>
    </row>
    <row r="22" spans="1:13" outlineLevel="2">
      <c r="A22" s="5" t="s">
        <v>3</v>
      </c>
      <c r="B22" s="5" t="s">
        <v>47</v>
      </c>
      <c r="C22" s="2">
        <v>6</v>
      </c>
      <c r="D22" s="1">
        <v>1</v>
      </c>
    </row>
    <row r="23" spans="1:13" outlineLevel="2">
      <c r="A23" s="5" t="s">
        <v>28</v>
      </c>
      <c r="B23" s="5" t="s">
        <v>47</v>
      </c>
      <c r="C23" s="2">
        <v>5</v>
      </c>
      <c r="D23" s="1">
        <v>4</v>
      </c>
    </row>
    <row r="24" spans="1:13" outlineLevel="2">
      <c r="A24" s="5" t="s">
        <v>27</v>
      </c>
      <c r="B24" s="5" t="s">
        <v>47</v>
      </c>
      <c r="C24" s="2">
        <v>3</v>
      </c>
      <c r="D24" s="1">
        <v>7</v>
      </c>
    </row>
    <row r="25" spans="1:13" outlineLevel="2">
      <c r="A25" s="26" t="s">
        <v>45</v>
      </c>
      <c r="B25" s="26" t="s">
        <v>47</v>
      </c>
      <c r="C25" s="2">
        <v>2</v>
      </c>
      <c r="D25" s="27">
        <v>54</v>
      </c>
    </row>
    <row r="26" spans="1:13" outlineLevel="2">
      <c r="A26" s="5" t="s">
        <v>2</v>
      </c>
      <c r="B26" s="5" t="s">
        <v>47</v>
      </c>
      <c r="C26" s="2">
        <v>2</v>
      </c>
      <c r="D26" s="1">
        <v>15</v>
      </c>
    </row>
    <row r="27" spans="1:13" outlineLevel="2">
      <c r="A27" s="26" t="s">
        <v>26</v>
      </c>
      <c r="B27" s="26" t="s">
        <v>47</v>
      </c>
      <c r="C27" s="2">
        <v>2</v>
      </c>
      <c r="D27" s="27">
        <v>13</v>
      </c>
    </row>
    <row r="28" spans="1:13" outlineLevel="1">
      <c r="A28" s="26"/>
      <c r="B28" s="47" t="s">
        <v>77</v>
      </c>
      <c r="C28" s="27">
        <f>SUBTOTAL(1,C20:C27)</f>
        <v>7</v>
      </c>
      <c r="D28" s="27">
        <f>SUBTOTAL(1,D20:D27)</f>
        <v>29.5</v>
      </c>
    </row>
    <row r="29" spans="1:13" outlineLevel="2">
      <c r="A29" s="5" t="s">
        <v>0</v>
      </c>
      <c r="B29" s="19" t="s">
        <v>46</v>
      </c>
      <c r="C29" s="27">
        <v>24</v>
      </c>
      <c r="D29" s="1">
        <v>136</v>
      </c>
    </row>
    <row r="30" spans="1:13" outlineLevel="2">
      <c r="A30" s="5" t="s">
        <v>1</v>
      </c>
      <c r="B30" s="26" t="s">
        <v>8</v>
      </c>
      <c r="C30" s="2">
        <v>15</v>
      </c>
      <c r="D30" s="1">
        <v>14</v>
      </c>
    </row>
    <row r="31" spans="1:13" outlineLevel="2">
      <c r="A31" s="5" t="s">
        <v>3</v>
      </c>
      <c r="B31" s="5" t="s">
        <v>8</v>
      </c>
      <c r="C31" s="2">
        <v>8</v>
      </c>
      <c r="D31" s="1">
        <v>1</v>
      </c>
    </row>
    <row r="32" spans="1:13" outlineLevel="2">
      <c r="A32" s="5" t="s">
        <v>28</v>
      </c>
      <c r="B32" s="5" t="s">
        <v>8</v>
      </c>
      <c r="C32" s="2">
        <v>4</v>
      </c>
      <c r="D32" s="1">
        <v>5</v>
      </c>
    </row>
    <row r="33" spans="1:4" outlineLevel="2">
      <c r="A33" s="5" t="s">
        <v>44</v>
      </c>
      <c r="B33" s="26" t="s">
        <v>8</v>
      </c>
      <c r="C33" s="2">
        <v>3</v>
      </c>
      <c r="D33" s="1">
        <v>52</v>
      </c>
    </row>
    <row r="34" spans="1:4" outlineLevel="2">
      <c r="A34" s="5" t="s">
        <v>26</v>
      </c>
      <c r="B34" s="5" t="s">
        <v>8</v>
      </c>
      <c r="C34" s="2">
        <v>3</v>
      </c>
      <c r="D34" s="1">
        <v>12</v>
      </c>
    </row>
    <row r="35" spans="1:4" outlineLevel="2">
      <c r="A35" s="5" t="s">
        <v>27</v>
      </c>
      <c r="B35" s="5" t="s">
        <v>8</v>
      </c>
      <c r="C35" s="2">
        <v>2</v>
      </c>
      <c r="D35" s="1">
        <v>7</v>
      </c>
    </row>
    <row r="36" spans="1:4" ht="18" outlineLevel="2" thickBot="1">
      <c r="A36" s="6" t="s">
        <v>2</v>
      </c>
      <c r="B36" s="6" t="s">
        <v>8</v>
      </c>
      <c r="C36" s="4">
        <v>2</v>
      </c>
      <c r="D36" s="3">
        <v>12</v>
      </c>
    </row>
    <row r="37" spans="1:4" outlineLevel="1">
      <c r="A37" s="26"/>
      <c r="B37" s="47" t="s">
        <v>76</v>
      </c>
      <c r="C37" s="27">
        <f>SUBTOTAL(1,C29:C36)</f>
        <v>7.625</v>
      </c>
      <c r="D37" s="27">
        <f>SUBTOTAL(1,D29:D36)</f>
        <v>29.875</v>
      </c>
    </row>
    <row r="38" spans="1:4">
      <c r="A38" s="26"/>
      <c r="B38" s="47" t="s">
        <v>78</v>
      </c>
      <c r="C38" s="27">
        <f>SUBTOTAL(1,C20:C36)</f>
        <v>7.3125</v>
      </c>
      <c r="D38" s="27">
        <f>SUBTOTAL(1,D20:D36)</f>
        <v>29.6875</v>
      </c>
    </row>
  </sheetData>
  <sortState ref="A20:D35">
    <sortCondition descending="1" ref="B20:B35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5"/>
  <sheetViews>
    <sheetView showGridLines="0" workbookViewId="0">
      <selection activeCell="I17" sqref="I17"/>
    </sheetView>
  </sheetViews>
  <sheetFormatPr defaultRowHeight="14.4" outlineLevelRow="1" outlineLevelCol="1"/>
  <cols>
    <col min="3" max="3" width="5.59765625" customWidth="1"/>
    <col min="4" max="6" width="8.796875" outlineLevel="1"/>
  </cols>
  <sheetData>
    <row r="1" spans="2:6" ht="15" thickBot="1"/>
    <row r="2" spans="2:6">
      <c r="B2" s="51" t="s">
        <v>99</v>
      </c>
      <c r="C2" s="51"/>
      <c r="D2" s="56"/>
      <c r="E2" s="56"/>
      <c r="F2" s="56"/>
    </row>
    <row r="3" spans="2:6" collapsed="1">
      <c r="B3" s="50"/>
      <c r="C3" s="50"/>
      <c r="D3" s="57" t="s">
        <v>101</v>
      </c>
      <c r="E3" s="57" t="s">
        <v>96</v>
      </c>
      <c r="F3" s="57" t="s">
        <v>98</v>
      </c>
    </row>
    <row r="4" spans="2:6" ht="39.6" hidden="1" outlineLevel="1">
      <c r="B4" s="53"/>
      <c r="C4" s="53"/>
      <c r="D4" s="48"/>
      <c r="E4" s="59" t="s">
        <v>97</v>
      </c>
      <c r="F4" s="59" t="s">
        <v>97</v>
      </c>
    </row>
    <row r="5" spans="2:6">
      <c r="B5" s="54" t="s">
        <v>100</v>
      </c>
      <c r="C5" s="54"/>
      <c r="D5" s="52"/>
      <c r="E5" s="52"/>
      <c r="F5" s="52"/>
    </row>
    <row r="6" spans="2:6" outlineLevel="1">
      <c r="B6" s="53"/>
      <c r="C6" s="53" t="s">
        <v>90</v>
      </c>
      <c r="D6" s="48">
        <v>3333</v>
      </c>
      <c r="E6" s="58">
        <v>3166</v>
      </c>
      <c r="F6" s="58">
        <v>3500</v>
      </c>
    </row>
    <row r="7" spans="2:6" outlineLevel="1">
      <c r="B7" s="53"/>
      <c r="C7" s="53" t="s">
        <v>91</v>
      </c>
      <c r="D7" s="48">
        <v>1024</v>
      </c>
      <c r="E7" s="58">
        <v>973</v>
      </c>
      <c r="F7" s="58">
        <v>1075</v>
      </c>
    </row>
    <row r="8" spans="2:6" outlineLevel="1">
      <c r="B8" s="53"/>
      <c r="C8" s="53" t="s">
        <v>92</v>
      </c>
      <c r="D8" s="48">
        <v>2815</v>
      </c>
      <c r="E8" s="58">
        <v>2674</v>
      </c>
      <c r="F8" s="58">
        <v>2956</v>
      </c>
    </row>
    <row r="9" spans="2:6" outlineLevel="1">
      <c r="B9" s="53"/>
      <c r="C9" s="53" t="s">
        <v>93</v>
      </c>
      <c r="D9" s="48">
        <v>749</v>
      </c>
      <c r="E9" s="58">
        <v>712</v>
      </c>
      <c r="F9" s="58">
        <v>786</v>
      </c>
    </row>
    <row r="10" spans="2:6" outlineLevel="1">
      <c r="B10" s="53"/>
      <c r="C10" s="53" t="s">
        <v>94</v>
      </c>
      <c r="D10" s="48">
        <v>65</v>
      </c>
      <c r="E10" s="58">
        <v>62</v>
      </c>
      <c r="F10" s="58">
        <v>71</v>
      </c>
    </row>
    <row r="11" spans="2:6">
      <c r="B11" s="54" t="s">
        <v>102</v>
      </c>
      <c r="C11" s="54"/>
      <c r="D11" s="52"/>
      <c r="E11" s="52"/>
      <c r="F11" s="52"/>
    </row>
    <row r="12" spans="2:6" ht="15" outlineLevel="1" thickBot="1">
      <c r="B12" s="55"/>
      <c r="C12" s="55" t="s">
        <v>95</v>
      </c>
      <c r="D12" s="49">
        <v>111.3</v>
      </c>
      <c r="E12" s="49">
        <v>105.88</v>
      </c>
      <c r="F12" s="49">
        <v>118.1</v>
      </c>
    </row>
    <row r="13" spans="2:6">
      <c r="B13" t="s">
        <v>103</v>
      </c>
    </row>
    <row r="14" spans="2:6">
      <c r="B14" t="s">
        <v>104</v>
      </c>
    </row>
    <row r="15" spans="2:6">
      <c r="B15" t="s">
        <v>105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16"/>
  <sheetViews>
    <sheetView workbookViewId="0">
      <selection activeCell="F10" sqref="F10"/>
    </sheetView>
  </sheetViews>
  <sheetFormatPr defaultColWidth="8.8984375" defaultRowHeight="15.6"/>
  <cols>
    <col min="1" max="4" width="9.796875" style="9" customWidth="1"/>
    <col min="5" max="7" width="5.796875" style="9" customWidth="1"/>
    <col min="8" max="8" width="14.69921875" style="9" customWidth="1"/>
    <col min="9" max="11" width="9.796875" style="9" customWidth="1"/>
    <col min="12" max="12" width="12.8984375" style="9" customWidth="1"/>
    <col min="13" max="14" width="10.796875" style="9" customWidth="1"/>
    <col min="15" max="16384" width="8.8984375" style="9"/>
  </cols>
  <sheetData>
    <row r="1" spans="1:12" ht="19.8" customHeight="1">
      <c r="A1" s="13" t="s">
        <v>54</v>
      </c>
      <c r="B1" s="16" t="s">
        <v>41</v>
      </c>
      <c r="C1" s="13" t="s">
        <v>47</v>
      </c>
      <c r="D1" s="16" t="s">
        <v>64</v>
      </c>
      <c r="H1" s="28" t="s">
        <v>57</v>
      </c>
      <c r="I1" s="13" t="s">
        <v>7</v>
      </c>
      <c r="J1" s="13" t="s">
        <v>8</v>
      </c>
      <c r="K1" s="13" t="s">
        <v>65</v>
      </c>
      <c r="L1" s="16" t="s">
        <v>66</v>
      </c>
    </row>
    <row r="2" spans="1:12" ht="19.8" customHeight="1">
      <c r="A2" s="14" t="s">
        <v>67</v>
      </c>
      <c r="B2" s="10">
        <v>17</v>
      </c>
      <c r="C2" s="9">
        <v>40.999999999999957</v>
      </c>
      <c r="D2" s="10">
        <f>AVERAGE(B2:C2)</f>
        <v>28.999999999999979</v>
      </c>
      <c r="H2" s="14" t="s">
        <v>56</v>
      </c>
      <c r="I2" s="18">
        <v>2947</v>
      </c>
      <c r="J2" s="17">
        <v>3047</v>
      </c>
      <c r="K2" s="17">
        <v>3333</v>
      </c>
      <c r="L2" s="10">
        <f>ROUND(K2/J2*100,1)</f>
        <v>109.4</v>
      </c>
    </row>
    <row r="3" spans="1:12" ht="19.8" customHeight="1">
      <c r="A3" s="14" t="s">
        <v>52</v>
      </c>
      <c r="B3" s="10">
        <v>24</v>
      </c>
      <c r="C3" s="9">
        <v>24</v>
      </c>
      <c r="D3" s="10">
        <f t="shared" ref="D3:D5" si="0">AVERAGE(B3:C3)</f>
        <v>24</v>
      </c>
      <c r="H3" s="14" t="s">
        <v>68</v>
      </c>
      <c r="I3" s="10">
        <v>822</v>
      </c>
      <c r="J3" s="17">
        <v>959</v>
      </c>
      <c r="K3" s="17">
        <v>1024</v>
      </c>
      <c r="L3" s="10">
        <f t="shared" ref="L3:L6" si="1">ROUND(K3/J3*100,1)</f>
        <v>106.8</v>
      </c>
    </row>
    <row r="4" spans="1:12" ht="19.8" customHeight="1">
      <c r="A4" s="14" t="s">
        <v>69</v>
      </c>
      <c r="B4" s="10">
        <v>23</v>
      </c>
      <c r="C4" s="9">
        <v>22</v>
      </c>
      <c r="D4" s="10">
        <f t="shared" si="0"/>
        <v>22.5</v>
      </c>
      <c r="H4" s="14" t="s">
        <v>45</v>
      </c>
      <c r="I4" s="10">
        <v>2173</v>
      </c>
      <c r="J4" s="17">
        <v>2647</v>
      </c>
      <c r="K4" s="17">
        <v>2815</v>
      </c>
      <c r="L4" s="10">
        <f t="shared" si="1"/>
        <v>106.3</v>
      </c>
    </row>
    <row r="5" spans="1:12" ht="19.8" customHeight="1">
      <c r="A5" s="13" t="s">
        <v>53</v>
      </c>
      <c r="B5" s="8">
        <v>104</v>
      </c>
      <c r="C5" s="7">
        <v>105</v>
      </c>
      <c r="D5" s="8">
        <f t="shared" si="0"/>
        <v>104.5</v>
      </c>
      <c r="H5" s="14" t="s">
        <v>35</v>
      </c>
      <c r="I5" s="10">
        <v>847</v>
      </c>
      <c r="J5" s="17">
        <v>836</v>
      </c>
      <c r="K5" s="17">
        <v>749</v>
      </c>
      <c r="L5" s="10">
        <f t="shared" si="1"/>
        <v>89.6</v>
      </c>
    </row>
    <row r="6" spans="1:12" ht="19.8" customHeight="1" thickBot="1">
      <c r="A6" s="15" t="s">
        <v>55</v>
      </c>
      <c r="B6" s="12">
        <f>SUM(B2:B5)</f>
        <v>168</v>
      </c>
      <c r="C6" s="11">
        <f t="shared" ref="C6:D6" si="2">SUM(C2:C5)</f>
        <v>191.99999999999994</v>
      </c>
      <c r="D6" s="12">
        <f t="shared" si="2"/>
        <v>179.99999999999997</v>
      </c>
      <c r="H6" s="13" t="s">
        <v>63</v>
      </c>
      <c r="I6" s="8">
        <v>41</v>
      </c>
      <c r="J6" s="7">
        <v>45</v>
      </c>
      <c r="K6" s="7">
        <v>65</v>
      </c>
      <c r="L6" s="10">
        <f t="shared" si="1"/>
        <v>144.4</v>
      </c>
    </row>
    <row r="7" spans="1:12" ht="19.8" customHeight="1" thickBot="1">
      <c r="H7" s="15" t="s">
        <v>70</v>
      </c>
      <c r="I7" s="12">
        <f>AVERAGE(I2:I6)</f>
        <v>1366</v>
      </c>
      <c r="J7" s="11">
        <f>AVERAGE(J2:J6)</f>
        <v>1506.8</v>
      </c>
      <c r="K7" s="11">
        <f>AVERAGE(K2:K6)</f>
        <v>1597.2</v>
      </c>
      <c r="L7" s="12">
        <f>AVERAGE(L2:L6)</f>
        <v>111.3</v>
      </c>
    </row>
    <row r="8" spans="1:12" ht="19.8" customHeight="1"/>
    <row r="9" spans="1:12" ht="19.8" customHeight="1"/>
    <row r="10" spans="1:12" ht="19.8" customHeight="1"/>
    <row r="11" spans="1:12" ht="19.8" customHeight="1"/>
    <row r="12" spans="1:12" ht="19.8" customHeight="1"/>
    <row r="13" spans="1:12" ht="19.8" customHeight="1"/>
    <row r="14" spans="1:12" ht="19.8" customHeight="1"/>
    <row r="15" spans="1:12" ht="19.8" customHeight="1"/>
    <row r="16" spans="1:12" ht="19.8" customHeight="1"/>
  </sheetData>
  <scenarios current="1" sqref="L7">
    <scenario name="비교1" locked="1" count="5" user="ICI" comment="만든 사람 ICI 날짜 2021-02-06">
      <inputCells r="K2" val="3166"/>
      <inputCells r="K3" val="973"/>
      <inputCells r="K4" val="2674"/>
      <inputCells r="K5" val="712"/>
      <inputCells r="K6" val="62"/>
    </scenario>
    <scenario name="비교2" locked="1" count="5" user="ICI" comment="만든 사람 ICI 날짜 2021-02-06">
      <inputCells r="K2" val="3500"/>
      <inputCells r="K3" val="1075"/>
      <inputCells r="K4" val="2956"/>
      <inputCells r="K5" val="786"/>
      <inputCells r="K6" val="71"/>
    </scenario>
  </scenario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차트</vt:lpstr>
      </vt:variant>
      <vt:variant>
        <vt:i4>1</vt:i4>
      </vt:variant>
    </vt:vector>
  </HeadingPairs>
  <TitlesOfParts>
    <vt:vector size="6" baseType="lpstr">
      <vt:lpstr>보건소인력</vt:lpstr>
      <vt:lpstr>피벗</vt:lpstr>
      <vt:lpstr>데이터</vt:lpstr>
      <vt:lpstr>시나리오 요약</vt:lpstr>
      <vt:lpstr>목표값과 시나리오</vt:lpstr>
      <vt:lpstr>응시자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2021-02-08T03:10:44Z</dcterms:modified>
</cp:coreProperties>
</file>