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ciim\e-test-2016교안\엑셀2016_FILE\실전모의고사2016\"/>
    </mc:Choice>
  </mc:AlternateContent>
  <bookViews>
    <workbookView xWindow="0" yWindow="72" windowWidth="19080" windowHeight="10500" activeTab="4"/>
  </bookViews>
  <sheets>
    <sheet name="응시자" sheetId="6" r:id="rId1"/>
    <sheet name="아파트" sheetId="4" r:id="rId2"/>
    <sheet name="피벗" sheetId="7" r:id="rId3"/>
    <sheet name="데이터" sheetId="1" r:id="rId4"/>
    <sheet name="시나리오 요약" sheetId="10" r:id="rId5"/>
    <sheet name="목표값과 시나리오" sheetId="2" r:id="rId6"/>
  </sheets>
  <definedNames>
    <definedName name="_xlnm._FilterDatabase" localSheetId="1" hidden="1">아파트!$A$3:$E$19</definedName>
  </definedNames>
  <calcPr calcId="162913"/>
  <pivotCaches>
    <pivotCache cacheId="0" r:id="rId7"/>
  </pivotCaches>
</workbook>
</file>

<file path=xl/calcChain.xml><?xml version="1.0" encoding="utf-8"?>
<calcChain xmlns="http://schemas.openxmlformats.org/spreadsheetml/2006/main">
  <c r="F40" i="1" l="1"/>
  <c r="E40" i="1"/>
  <c r="D40" i="1"/>
  <c r="C40" i="1"/>
  <c r="F39" i="1"/>
  <c r="E39" i="1"/>
  <c r="D39" i="1"/>
  <c r="C39" i="1"/>
  <c r="F34" i="1"/>
  <c r="E34" i="1"/>
  <c r="D34" i="1"/>
  <c r="C34" i="1"/>
  <c r="F29" i="1"/>
  <c r="E29" i="1"/>
  <c r="D29" i="1"/>
  <c r="C29" i="1"/>
  <c r="F24" i="1"/>
  <c r="E24" i="1"/>
  <c r="D24" i="1"/>
  <c r="C24" i="1"/>
  <c r="G5" i="4" l="1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4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4" i="4"/>
  <c r="J6" i="2" l="1"/>
  <c r="K6" i="2"/>
  <c r="I6" i="2"/>
  <c r="D3" i="2"/>
  <c r="D4" i="2"/>
  <c r="D5" i="2"/>
  <c r="D6" i="2" s="1"/>
  <c r="D2" i="2"/>
  <c r="L2" i="2" l="1"/>
  <c r="L3" i="2"/>
  <c r="L4" i="2"/>
  <c r="L5" i="2"/>
  <c r="C6" i="2"/>
  <c r="B6" i="2"/>
  <c r="L6" i="2" l="1"/>
</calcChain>
</file>

<file path=xl/sharedStrings.xml><?xml version="1.0" encoding="utf-8"?>
<sst xmlns="http://schemas.openxmlformats.org/spreadsheetml/2006/main" count="186" uniqueCount="108">
  <si>
    <t>서울</t>
  </si>
  <si>
    <t>강남구</t>
  </si>
  <si>
    <t>강동구</t>
  </si>
  <si>
    <t>강북구</t>
  </si>
  <si>
    <t>강서구</t>
  </si>
  <si>
    <t>부산</t>
  </si>
  <si>
    <t>금정구</t>
  </si>
  <si>
    <t>기장군</t>
  </si>
  <si>
    <t>남구</t>
  </si>
  <si>
    <t>동구</t>
  </si>
  <si>
    <t>대구</t>
  </si>
  <si>
    <t>달서구</t>
  </si>
  <si>
    <t>달성군</t>
  </si>
  <si>
    <t>대전</t>
  </si>
  <si>
    <t>대덕구</t>
  </si>
  <si>
    <t>서구</t>
  </si>
  <si>
    <t>유성구</t>
  </si>
  <si>
    <t>1분기</t>
  </si>
  <si>
    <t>2분기</t>
  </si>
  <si>
    <t>3분기</t>
  </si>
  <si>
    <t>4분기</t>
  </si>
  <si>
    <t>시도</t>
  </si>
  <si>
    <t>노원구</t>
  </si>
  <si>
    <t>도봉구</t>
  </si>
  <si>
    <t>동대문구</t>
  </si>
  <si>
    <t>동작구</t>
  </si>
  <si>
    <t>마포구</t>
  </si>
  <si>
    <t>서대문구</t>
  </si>
  <si>
    <t>4분기 지수</t>
    <phoneticPr fontId="0" type="noConversion"/>
  </si>
  <si>
    <t>2분기 지수</t>
    <phoneticPr fontId="0" type="noConversion"/>
  </si>
  <si>
    <t>행정구역평균</t>
    <phoneticPr fontId="0" type="noConversion"/>
  </si>
  <si>
    <t>행정구역</t>
    <phoneticPr fontId="0" type="noConversion"/>
  </si>
  <si>
    <t>1분기</t>
    <phoneticPr fontId="0" type="noConversion"/>
  </si>
  <si>
    <t>행정구역</t>
    <phoneticPr fontId="0" type="noConversion"/>
  </si>
  <si>
    <t>서울</t>
    <phoneticPr fontId="0" type="noConversion"/>
  </si>
  <si>
    <t>대전</t>
    <phoneticPr fontId="0" type="noConversion"/>
  </si>
  <si>
    <t>대구</t>
    <phoneticPr fontId="0" type="noConversion"/>
  </si>
  <si>
    <t>부산</t>
    <phoneticPr fontId="0" type="noConversion"/>
  </si>
  <si>
    <t>강남구</t>
    <phoneticPr fontId="0" type="noConversion"/>
  </si>
  <si>
    <t>강동구</t>
    <phoneticPr fontId="0" type="noConversion"/>
  </si>
  <si>
    <t>강북구</t>
    <phoneticPr fontId="0" type="noConversion"/>
  </si>
  <si>
    <t>강서구</t>
    <phoneticPr fontId="0" type="noConversion"/>
  </si>
  <si>
    <t>평균 가격지수</t>
    <phoneticPr fontId="0" type="noConversion"/>
  </si>
  <si>
    <t>3분기 지수</t>
    <phoneticPr fontId="0" type="noConversion"/>
  </si>
  <si>
    <t>종로구</t>
  </si>
  <si>
    <t>중구</t>
  </si>
  <si>
    <t>용산구</t>
  </si>
  <si>
    <t>중랑구</t>
  </si>
  <si>
    <t>은평구</t>
  </si>
  <si>
    <t>영등포구</t>
  </si>
  <si>
    <t>수원시</t>
  </si>
  <si>
    <t>성남시</t>
  </si>
  <si>
    <t>의정부시</t>
  </si>
  <si>
    <t>안양시</t>
  </si>
  <si>
    <t>부천시</t>
  </si>
  <si>
    <t>광명시</t>
  </si>
  <si>
    <t>평택시</t>
  </si>
  <si>
    <t>안산시</t>
  </si>
  <si>
    <t>고양시</t>
  </si>
  <si>
    <t>의왕시</t>
  </si>
  <si>
    <t>하남시</t>
  </si>
  <si>
    <t>용인시</t>
  </si>
  <si>
    <t>파주시</t>
  </si>
  <si>
    <t>이천시</t>
  </si>
  <si>
    <t>안성시</t>
  </si>
  <si>
    <t>김포시</t>
  </si>
  <si>
    <t>시/도</t>
    <phoneticPr fontId="0" type="noConversion"/>
  </si>
  <si>
    <t>3분기지수</t>
    <phoneticPr fontId="0" type="noConversion"/>
  </si>
  <si>
    <t>4분기지수</t>
    <phoneticPr fontId="0" type="noConversion"/>
  </si>
  <si>
    <t>평균지수</t>
    <phoneticPr fontId="0" type="noConversion"/>
  </si>
  <si>
    <t>시/도평균</t>
    <phoneticPr fontId="0" type="noConversion"/>
  </si>
  <si>
    <t>평균과 차</t>
    <phoneticPr fontId="0" type="noConversion"/>
  </si>
  <si>
    <t>비고</t>
    <phoneticPr fontId="0" type="noConversion"/>
  </si>
  <si>
    <t>아파트 거래가격 지수 현황</t>
    <phoneticPr fontId="0" type="noConversion"/>
  </si>
  <si>
    <t>(기준:2019년)</t>
  </si>
  <si>
    <t>강*구</t>
  </si>
  <si>
    <t>동*문구</t>
  </si>
  <si>
    <t>시도</t>
    <phoneticPr fontId="0" type="noConversion"/>
  </si>
  <si>
    <t>열 레이블</t>
  </si>
  <si>
    <t>총합계</t>
  </si>
  <si>
    <t>값</t>
  </si>
  <si>
    <t>최대값 : 1분기</t>
  </si>
  <si>
    <t>최대값 : 2분기</t>
  </si>
  <si>
    <t>최대값 : 3분기</t>
  </si>
  <si>
    <t>최대값 : 4분기</t>
  </si>
  <si>
    <t>서울 평균</t>
  </si>
  <si>
    <t>부산 평균</t>
  </si>
  <si>
    <t>대전 평균</t>
  </si>
  <si>
    <t>대구 평균</t>
  </si>
  <si>
    <t>전체 평균</t>
  </si>
  <si>
    <t>지역</t>
  </si>
  <si>
    <t>서울시</t>
  </si>
  <si>
    <t>$K$2</t>
  </si>
  <si>
    <t>$K$3</t>
  </si>
  <si>
    <t>$K$4</t>
  </si>
  <si>
    <t>$K$5</t>
  </si>
  <si>
    <t>$L$6</t>
  </si>
  <si>
    <t>유형1</t>
  </si>
  <si>
    <t>만든 사람 ICI 날짜 2021-02-05</t>
  </si>
  <si>
    <t>유형2</t>
  </si>
  <si>
    <t>시나리오 요약</t>
  </si>
  <si>
    <t>변경 셀:</t>
  </si>
  <si>
    <t>현재 값:</t>
  </si>
  <si>
    <t>결과 셀:</t>
  </si>
  <si>
    <t>참고: 현재 값 열은 시나리오 요약 보고서가 작성될 때의</t>
  </si>
  <si>
    <t>변경 셀 값을 나타냅니다. 각 시나리오의 변경 셀들은</t>
  </si>
  <si>
    <t>회색으로 표시됩니다.</t>
  </si>
  <si>
    <t>$K$6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</si>
</sst>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_);[Red]\(0.0\)"/>
    <numFmt numFmtId="177" formatCode="[&gt;=133]**#,##0.0;#,##0.0"/>
  </numFmts>
  <fonts count="13">
    <font>
      <sz val="11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6"/>
      <name val="돋움체"/>
      <family val="3"/>
      <charset val="129"/>
    </font>
    <font>
      <sz val="10"/>
      <name val="돋움체"/>
      <family val="3"/>
      <charset val="129"/>
    </font>
    <font>
      <b/>
      <sz val="10"/>
      <name val="돋움체"/>
      <family val="3"/>
      <charset val="129"/>
    </font>
    <font>
      <sz val="8"/>
      <name val="돋움"/>
      <family val="3"/>
      <charset val="129"/>
    </font>
    <font>
      <b/>
      <sz val="11"/>
      <name val="맑은 고딕"/>
      <family val="3"/>
      <charset val="129"/>
      <scheme val="minor"/>
    </font>
    <font>
      <sz val="11"/>
      <color indexed="9"/>
      <name val="돋움"/>
      <family val="3"/>
      <charset val="129"/>
    </font>
    <font>
      <sz val="11"/>
      <color indexed="8"/>
      <name val="돋움"/>
      <family val="3"/>
      <charset val="129"/>
    </font>
    <font>
      <sz val="11"/>
      <color indexed="18"/>
      <name val="돋움"/>
      <family val="3"/>
      <charset val="129"/>
    </font>
    <font>
      <sz val="10"/>
      <name val="돋움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20"/>
        <bgColor indexed="24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7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ck">
        <color auto="1"/>
      </right>
      <top/>
      <bottom/>
      <diagonal/>
    </border>
    <border>
      <left style="thick">
        <color auto="1"/>
      </left>
      <right style="hair">
        <color auto="1"/>
      </right>
      <top/>
      <bottom style="thick">
        <color auto="1"/>
      </bottom>
      <diagonal/>
    </border>
    <border>
      <left style="hair">
        <color auto="1"/>
      </left>
      <right style="hair">
        <color auto="1"/>
      </right>
      <top/>
      <bottom style="thick">
        <color auto="1"/>
      </bottom>
      <diagonal/>
    </border>
    <border>
      <left style="hair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hair">
        <color auto="1"/>
      </right>
      <top style="thick">
        <color auto="1"/>
      </top>
      <bottom style="thick">
        <color auto="1"/>
      </bottom>
      <diagonal/>
    </border>
    <border>
      <left style="hair">
        <color auto="1"/>
      </left>
      <right style="hair">
        <color auto="1"/>
      </right>
      <top style="thick">
        <color auto="1"/>
      </top>
      <bottom style="thick">
        <color auto="1"/>
      </bottom>
      <diagonal/>
    </border>
    <border>
      <left style="hair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0" xfId="0" applyFont="1" applyAlignment="1">
      <alignment horizontal="distributed" vertical="center"/>
    </xf>
    <xf numFmtId="0" fontId="1" fillId="0" borderId="4" xfId="0" applyFont="1" applyBorder="1" applyAlignment="1">
      <alignment horizontal="distributed" vertical="center"/>
    </xf>
    <xf numFmtId="0" fontId="3" fillId="0" borderId="1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0" xfId="0" applyFont="1">
      <alignment vertical="center"/>
    </xf>
    <xf numFmtId="0" fontId="3" fillId="0" borderId="2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1" xfId="0" applyFont="1" applyBorder="1" applyAlignment="1">
      <alignment horizontal="distributed" vertical="center"/>
    </xf>
    <xf numFmtId="0" fontId="3" fillId="0" borderId="0" xfId="0" applyFont="1" applyAlignment="1">
      <alignment horizontal="distributed" vertical="center"/>
    </xf>
    <xf numFmtId="0" fontId="3" fillId="0" borderId="6" xfId="0" applyFont="1" applyBorder="1" applyAlignment="1">
      <alignment horizontal="distributed" vertical="center"/>
    </xf>
    <xf numFmtId="0" fontId="3" fillId="0" borderId="3" xfId="0" applyFont="1" applyBorder="1" applyAlignment="1">
      <alignment horizontal="distributed" vertical="center"/>
    </xf>
    <xf numFmtId="0" fontId="3" fillId="0" borderId="0" xfId="0" applyFont="1" applyBorder="1">
      <alignment vertical="center"/>
    </xf>
    <xf numFmtId="0" fontId="3" fillId="0" borderId="8" xfId="0" applyFont="1" applyBorder="1">
      <alignment vertical="center"/>
    </xf>
    <xf numFmtId="0" fontId="1" fillId="0" borderId="0" xfId="0" applyFont="1" applyAlignment="1">
      <alignment horizontal="right" vertical="center"/>
    </xf>
    <xf numFmtId="0" fontId="5" fillId="0" borderId="9" xfId="0" applyFont="1" applyBorder="1" applyAlignment="1">
      <alignment horizontal="distributed" vertical="center"/>
    </xf>
    <xf numFmtId="176" fontId="5" fillId="0" borderId="10" xfId="0" applyNumberFormat="1" applyFont="1" applyBorder="1">
      <alignment vertical="center"/>
    </xf>
    <xf numFmtId="177" fontId="5" fillId="0" borderId="10" xfId="0" applyNumberFormat="1" applyFont="1" applyBorder="1">
      <alignment vertical="center"/>
    </xf>
    <xf numFmtId="0" fontId="5" fillId="0" borderId="10" xfId="0" applyFont="1" applyBorder="1">
      <alignment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distributed" vertical="center"/>
    </xf>
    <xf numFmtId="176" fontId="5" fillId="0" borderId="13" xfId="0" applyNumberFormat="1" applyFont="1" applyBorder="1">
      <alignment vertical="center"/>
    </xf>
    <xf numFmtId="177" fontId="5" fillId="0" borderId="13" xfId="0" applyNumberFormat="1" applyFont="1" applyBorder="1">
      <alignment vertical="center"/>
    </xf>
    <xf numFmtId="0" fontId="5" fillId="0" borderId="13" xfId="0" applyFont="1" applyBorder="1">
      <alignment vertical="center"/>
    </xf>
    <xf numFmtId="0" fontId="5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distributed" vertical="center"/>
    </xf>
    <xf numFmtId="0" fontId="6" fillId="0" borderId="16" xfId="0" applyFont="1" applyBorder="1" applyAlignment="1">
      <alignment horizontal="distributed" vertical="center"/>
    </xf>
    <xf numFmtId="0" fontId="6" fillId="0" borderId="17" xfId="0" applyFont="1" applyBorder="1" applyAlignment="1">
      <alignment horizontal="distributed" vertical="center"/>
    </xf>
    <xf numFmtId="0" fontId="2" fillId="2" borderId="6" xfId="0" applyFont="1" applyFill="1" applyBorder="1" applyAlignment="1">
      <alignment horizontal="distributed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distributed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Border="1" applyAlignment="1">
      <alignment horizontal="distributed" vertical="center"/>
    </xf>
    <xf numFmtId="0" fontId="1" fillId="0" borderId="0" xfId="0" applyFont="1" applyBorder="1">
      <alignment vertical="center"/>
    </xf>
    <xf numFmtId="0" fontId="8" fillId="0" borderId="0" xfId="0" applyFont="1" applyAlignment="1">
      <alignment horizontal="distributed" vertical="center"/>
    </xf>
    <xf numFmtId="0" fontId="8" fillId="0" borderId="0" xfId="0" applyFont="1" applyBorder="1" applyAlignment="1">
      <alignment horizontal="distributed" vertical="center"/>
    </xf>
    <xf numFmtId="0" fontId="0" fillId="0" borderId="0" xfId="0" applyFill="1" applyBorder="1" applyAlignment="1">
      <alignment vertical="center"/>
    </xf>
    <xf numFmtId="0" fontId="0" fillId="0" borderId="4" xfId="0" applyFill="1" applyBorder="1" applyAlignment="1">
      <alignment vertical="center"/>
    </xf>
    <xf numFmtId="0" fontId="9" fillId="4" borderId="1" xfId="0" applyFont="1" applyFill="1" applyBorder="1" applyAlignment="1">
      <alignment horizontal="left" vertical="center"/>
    </xf>
    <xf numFmtId="0" fontId="9" fillId="4" borderId="18" xfId="0" applyFont="1" applyFill="1" applyBorder="1" applyAlignment="1">
      <alignment horizontal="left" vertical="center"/>
    </xf>
    <xf numFmtId="0" fontId="0" fillId="0" borderId="19" xfId="0" applyFill="1" applyBorder="1" applyAlignment="1">
      <alignment vertical="center"/>
    </xf>
    <xf numFmtId="0" fontId="10" fillId="5" borderId="0" xfId="0" applyFont="1" applyFill="1" applyBorder="1" applyAlignment="1">
      <alignment horizontal="left" vertical="center"/>
    </xf>
    <xf numFmtId="0" fontId="11" fillId="5" borderId="19" xfId="0" applyFont="1" applyFill="1" applyBorder="1" applyAlignment="1">
      <alignment horizontal="left" vertical="center"/>
    </xf>
    <xf numFmtId="0" fontId="10" fillId="5" borderId="4" xfId="0" applyFont="1" applyFill="1" applyBorder="1" applyAlignment="1">
      <alignment horizontal="left" vertical="center"/>
    </xf>
    <xf numFmtId="0" fontId="9" fillId="4" borderId="18" xfId="0" applyFont="1" applyFill="1" applyBorder="1" applyAlignment="1">
      <alignment horizontal="right" vertical="center"/>
    </xf>
    <xf numFmtId="0" fontId="9" fillId="4" borderId="1" xfId="0" applyFont="1" applyFill="1" applyBorder="1" applyAlignment="1">
      <alignment horizontal="right" vertical="center"/>
    </xf>
    <xf numFmtId="0" fontId="0" fillId="6" borderId="0" xfId="0" applyFill="1" applyBorder="1" applyAlignment="1">
      <alignment vertical="center"/>
    </xf>
    <xf numFmtId="0" fontId="12" fillId="0" borderId="0" xfId="0" applyFont="1" applyFill="1" applyBorder="1" applyAlignment="1">
      <alignment vertical="top" wrapText="1"/>
    </xf>
    <xf numFmtId="0" fontId="4" fillId="0" borderId="0" xfId="0" applyFont="1" applyAlignment="1">
      <alignment horizontal="center" vertical="center"/>
    </xf>
  </cellXfs>
  <cellStyles count="1">
    <cellStyle name="표준" xfId="0" builtinId="0"/>
  </cellStyles>
  <dxfs count="2"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2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5.xml"/><Relationship Id="rId11" Type="http://schemas.openxmlformats.org/officeDocument/2006/relationships/calcChain" Target="calcChain.xml"/><Relationship Id="rId5" Type="http://schemas.openxmlformats.org/officeDocument/2006/relationships/worksheet" Target="worksheets/sheet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3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5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/>
              <a:t>아파트 가격지수 현황</a:t>
            </a:r>
          </a:p>
        </c:rich>
      </c:tx>
      <c:layout/>
      <c:overlay val="0"/>
      <c:spPr>
        <a:noFill/>
        <a:ln>
          <a:solidFill>
            <a:schemeClr val="accent1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5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view3D>
      <c:rotX val="20"/>
      <c:rotY val="15"/>
      <c:depthPercent val="80"/>
      <c:rAngAx val="1"/>
    </c:view3D>
    <c:floor>
      <c:thickness val="0"/>
      <c:spPr>
        <a:noFill/>
        <a:ln w="19050" cap="flat" cmpd="sng" algn="ctr">
          <a:solidFill>
            <a:schemeClr val="tx1">
              <a:lumMod val="25000"/>
              <a:lumOff val="75000"/>
            </a:schemeClr>
          </a:solidFill>
          <a:round/>
        </a:ln>
        <a:effectLst/>
        <a:sp3d contourW="19050">
          <a:contourClr>
            <a:schemeClr val="tx1">
              <a:lumMod val="25000"/>
              <a:lumOff val="75000"/>
            </a:schemeClr>
          </a:contourClr>
        </a:sp3d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아파트!$A$22</c:f>
              <c:strCache>
                <c:ptCount val="1"/>
                <c:pt idx="0">
                  <c:v>강동구</c:v>
                </c:pt>
              </c:strCache>
            </c:strRef>
          </c:tx>
          <c:spPr>
            <a:pattFill prst="ltDnDiag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ln>
              <a:solidFill>
                <a:schemeClr val="accent1"/>
              </a:solidFill>
            </a:ln>
            <a:effectLst/>
            <a:sp3d>
              <a:contourClr>
                <a:schemeClr val="accent1"/>
              </a:contourClr>
            </a:sp3d>
          </c:spPr>
          <c:invertIfNegative val="0"/>
          <c:cat>
            <c:strRef>
              <c:f>아파트!$B$21:$E$21</c:f>
              <c:strCache>
                <c:ptCount val="4"/>
                <c:pt idx="0">
                  <c:v>1분기</c:v>
                </c:pt>
                <c:pt idx="1">
                  <c:v>2분기</c:v>
                </c:pt>
                <c:pt idx="2">
                  <c:v>3분기</c:v>
                </c:pt>
                <c:pt idx="3">
                  <c:v>4분기</c:v>
                </c:pt>
              </c:strCache>
            </c:strRef>
          </c:cat>
          <c:val>
            <c:numRef>
              <c:f>아파트!$B$22:$E$22</c:f>
              <c:numCache>
                <c:formatCode>0.0_);[Red]\(0.0\)</c:formatCode>
                <c:ptCount val="4"/>
                <c:pt idx="0">
                  <c:v>114.9</c:v>
                </c:pt>
                <c:pt idx="1">
                  <c:v>113.6</c:v>
                </c:pt>
                <c:pt idx="2" formatCode="[&gt;=133]**#,##0.0;#,##0.0">
                  <c:v>119.6</c:v>
                </c:pt>
                <c:pt idx="3" formatCode="[&gt;=133]**#,##0.0;#,##0.0">
                  <c:v>126.7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93C-4C77-9261-D39B8BA6D81D}"/>
            </c:ext>
          </c:extLst>
        </c:ser>
        <c:ser>
          <c:idx val="1"/>
          <c:order val="1"/>
          <c:tx>
            <c:strRef>
              <c:f>아파트!$A$23</c:f>
              <c:strCache>
                <c:ptCount val="1"/>
                <c:pt idx="0">
                  <c:v>동대문구</c:v>
                </c:pt>
              </c:strCache>
            </c:strRef>
          </c:tx>
          <c:spPr>
            <a:pattFill prst="ltDnDiag">
              <a:fgClr>
                <a:schemeClr val="accent2"/>
              </a:fgClr>
              <a:bgClr>
                <a:schemeClr val="accent2">
                  <a:lumMod val="20000"/>
                  <a:lumOff val="80000"/>
                </a:schemeClr>
              </a:bgClr>
            </a:pattFill>
            <a:ln>
              <a:solidFill>
                <a:schemeClr val="accent2"/>
              </a:solidFill>
            </a:ln>
            <a:effectLst/>
            <a:sp3d>
              <a:contourClr>
                <a:schemeClr val="accent2"/>
              </a:contourClr>
            </a:sp3d>
          </c:spPr>
          <c:invertIfNegative val="0"/>
          <c:cat>
            <c:strRef>
              <c:f>아파트!$B$21:$E$21</c:f>
              <c:strCache>
                <c:ptCount val="4"/>
                <c:pt idx="0">
                  <c:v>1분기</c:v>
                </c:pt>
                <c:pt idx="1">
                  <c:v>2분기</c:v>
                </c:pt>
                <c:pt idx="2">
                  <c:v>3분기</c:v>
                </c:pt>
                <c:pt idx="3">
                  <c:v>4분기</c:v>
                </c:pt>
              </c:strCache>
            </c:strRef>
          </c:cat>
          <c:val>
            <c:numRef>
              <c:f>아파트!$B$23:$E$23</c:f>
              <c:numCache>
                <c:formatCode>0.0_);[Red]\(0.0\)</c:formatCode>
                <c:ptCount val="4"/>
                <c:pt idx="0">
                  <c:v>123.2</c:v>
                </c:pt>
                <c:pt idx="1">
                  <c:v>124.6</c:v>
                </c:pt>
                <c:pt idx="2" formatCode="[&gt;=133]**#,##0.0;#,##0.0">
                  <c:v>128.30000000000001</c:v>
                </c:pt>
                <c:pt idx="3" formatCode="[&gt;=133]**#,##0.0;#,##0.0">
                  <c:v>133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93C-4C77-9261-D39B8BA6D81D}"/>
            </c:ext>
          </c:extLst>
        </c:ser>
        <c:ser>
          <c:idx val="2"/>
          <c:order val="2"/>
          <c:tx>
            <c:strRef>
              <c:f>아파트!$A$24</c:f>
              <c:strCache>
                <c:ptCount val="1"/>
                <c:pt idx="0">
                  <c:v>동작구</c:v>
                </c:pt>
              </c:strCache>
            </c:strRef>
          </c:tx>
          <c:spPr>
            <a:pattFill prst="ltDnDiag">
              <a:fgClr>
                <a:schemeClr val="accent3"/>
              </a:fgClr>
              <a:bgClr>
                <a:schemeClr val="accent3">
                  <a:lumMod val="20000"/>
                  <a:lumOff val="80000"/>
                </a:schemeClr>
              </a:bgClr>
            </a:pattFill>
            <a:ln>
              <a:solidFill>
                <a:schemeClr val="accent3"/>
              </a:solidFill>
            </a:ln>
            <a:effectLst/>
            <a:sp3d>
              <a:contourClr>
                <a:schemeClr val="accent3"/>
              </a:contourClr>
            </a:sp3d>
          </c:spPr>
          <c:invertIfNegative val="0"/>
          <c:cat>
            <c:strRef>
              <c:f>아파트!$B$21:$E$21</c:f>
              <c:strCache>
                <c:ptCount val="4"/>
                <c:pt idx="0">
                  <c:v>1분기</c:v>
                </c:pt>
                <c:pt idx="1">
                  <c:v>2분기</c:v>
                </c:pt>
                <c:pt idx="2">
                  <c:v>3분기</c:v>
                </c:pt>
                <c:pt idx="3">
                  <c:v>4분기</c:v>
                </c:pt>
              </c:strCache>
            </c:strRef>
          </c:cat>
          <c:val>
            <c:numRef>
              <c:f>아파트!$B$24:$E$24</c:f>
              <c:numCache>
                <c:formatCode>0.0_);[Red]\(0.0\)</c:formatCode>
                <c:ptCount val="4"/>
                <c:pt idx="0">
                  <c:v>119.6</c:v>
                </c:pt>
                <c:pt idx="1">
                  <c:v>122.9</c:v>
                </c:pt>
                <c:pt idx="2" formatCode="[&gt;=133]**#,##0.0;#,##0.0">
                  <c:v>128.19999999999999</c:v>
                </c:pt>
                <c:pt idx="3" formatCode="[&gt;=133]**#,##0.0;#,##0.0">
                  <c:v>134.80000000000001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93C-4C77-9261-D39B8BA6D81D}"/>
            </c:ext>
          </c:extLst>
        </c:ser>
        <c:ser>
          <c:idx val="3"/>
          <c:order val="3"/>
          <c:tx>
            <c:strRef>
              <c:f>아파트!$A$25</c:f>
              <c:strCache>
                <c:ptCount val="1"/>
                <c:pt idx="0">
                  <c:v>용산구</c:v>
                </c:pt>
              </c:strCache>
            </c:strRef>
          </c:tx>
          <c:spPr>
            <a:pattFill prst="ltDnDiag">
              <a:fgClr>
                <a:schemeClr val="accent4"/>
              </a:fgClr>
              <a:bgClr>
                <a:schemeClr val="accent4">
                  <a:lumMod val="20000"/>
                  <a:lumOff val="80000"/>
                </a:schemeClr>
              </a:bgClr>
            </a:pattFill>
            <a:ln>
              <a:solidFill>
                <a:schemeClr val="accent4"/>
              </a:solidFill>
            </a:ln>
            <a:effectLst/>
            <a:sp3d>
              <a:contourClr>
                <a:schemeClr val="accent4"/>
              </a:contourClr>
            </a:sp3d>
          </c:spPr>
          <c:invertIfNegative val="0"/>
          <c:dLbls>
            <c:dLbl>
              <c:idx val="3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C93C-4C77-9261-D39B8BA6D81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5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아파트!$B$21:$E$21</c:f>
              <c:strCache>
                <c:ptCount val="4"/>
                <c:pt idx="0">
                  <c:v>1분기</c:v>
                </c:pt>
                <c:pt idx="1">
                  <c:v>2분기</c:v>
                </c:pt>
                <c:pt idx="2">
                  <c:v>3분기</c:v>
                </c:pt>
                <c:pt idx="3">
                  <c:v>4분기</c:v>
                </c:pt>
              </c:strCache>
            </c:strRef>
          </c:cat>
          <c:val>
            <c:numRef>
              <c:f>아파트!$B$25:$E$25</c:f>
              <c:numCache>
                <c:formatCode>0.0_);[Red]\(0.0\)</c:formatCode>
                <c:ptCount val="4"/>
                <c:pt idx="0">
                  <c:v>124</c:v>
                </c:pt>
                <c:pt idx="1">
                  <c:v>124.8</c:v>
                </c:pt>
                <c:pt idx="2" formatCode="[&gt;=133]**#,##0.0;#,##0.0">
                  <c:v>131</c:v>
                </c:pt>
                <c:pt idx="3" formatCode="[&gt;=133]**#,##0.0;#,##0.0">
                  <c:v>137.80000000000001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93C-4C77-9261-D39B8BA6D8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shape val="box"/>
        <c:axId val="392175712"/>
        <c:axId val="392177376"/>
        <c:axId val="0"/>
      </c:bar3DChart>
      <c:catAx>
        <c:axId val="392175712"/>
        <c:scaling>
          <c:orientation val="minMax"/>
        </c:scaling>
        <c:delete val="0"/>
        <c:axPos val="t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92177376"/>
        <c:crosses val="autoZero"/>
        <c:auto val="1"/>
        <c:lblAlgn val="ctr"/>
        <c:lblOffset val="100"/>
        <c:noMultiLvlLbl val="0"/>
      </c:catAx>
      <c:valAx>
        <c:axId val="392177376"/>
        <c:scaling>
          <c:orientation val="maxMin"/>
        </c:scaling>
        <c:delete val="0"/>
        <c:axPos val="l"/>
        <c:numFmt formatCode="0.0_);[Red]\(0.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921757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tx1"/>
    </cs:fontRef>
    <cs:spPr>
      <a:pattFill prst="ltDnDiag">
        <a:fgClr>
          <a:schemeClr val="phClr"/>
        </a:fgClr>
        <a:bgClr>
          <a:schemeClr val="phClr">
            <a:lumMod val="20000"/>
            <a:lumOff val="80000"/>
          </a:schemeClr>
        </a:bgClr>
      </a:pattFill>
      <a:ln>
        <a:solidFill>
          <a:schemeClr val="phClr"/>
        </a:solidFill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57900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ICI" refreshedDate="44232.492071643515" createdVersion="6" refreshedVersion="6" minRefreshableVersion="3" recordCount="16">
  <cacheSource type="worksheet">
    <worksheetSource ref="A1:F17" sheet="데이터"/>
  </cacheSource>
  <cacheFields count="6">
    <cacheField name="시도" numFmtId="0">
      <sharedItems count="4">
        <s v="서울"/>
        <s v="부산"/>
        <s v="대구"/>
        <s v="대전"/>
      </sharedItems>
    </cacheField>
    <cacheField name="행정구역" numFmtId="0">
      <sharedItems/>
    </cacheField>
    <cacheField name="1분기" numFmtId="0">
      <sharedItems containsSemiMixedTypes="0" containsString="0" containsNumber="1" minValue="83.2" maxValue="116.7"/>
    </cacheField>
    <cacheField name="2분기" numFmtId="0">
      <sharedItems containsSemiMixedTypes="0" containsString="0" containsNumber="1" minValue="81.400000000000006" maxValue="117.5"/>
    </cacheField>
    <cacheField name="3분기" numFmtId="0">
      <sharedItems containsSemiMixedTypes="0" containsString="0" containsNumber="1" minValue="80.2" maxValue="123.4"/>
    </cacheField>
    <cacheField name="4분기" numFmtId="0">
      <sharedItems containsSemiMixedTypes="0" containsString="0" containsNumber="1" minValue="78.900000000000006" maxValue="129.8000000000000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">
  <r>
    <x v="0"/>
    <s v="수원시"/>
    <n v="103.4"/>
    <n v="102.2"/>
    <n v="102.8"/>
    <n v="105.9"/>
  </r>
  <r>
    <x v="0"/>
    <s v="성남시"/>
    <n v="116.7"/>
    <n v="117.5"/>
    <n v="122.4"/>
    <n v="129.80000000000001"/>
  </r>
  <r>
    <x v="0"/>
    <s v="의정부시"/>
    <n v="99.4"/>
    <n v="98.6"/>
    <n v="99"/>
    <n v="100.2"/>
  </r>
  <r>
    <x v="0"/>
    <s v="안양시"/>
    <n v="109.2"/>
    <n v="106.8"/>
    <n v="109"/>
    <n v="112.9"/>
  </r>
  <r>
    <x v="1"/>
    <s v="부천시"/>
    <n v="106.4"/>
    <n v="106.6"/>
    <n v="107.9"/>
    <n v="110.3"/>
  </r>
  <r>
    <x v="1"/>
    <s v="광명시"/>
    <n v="114.9"/>
    <n v="117.1"/>
    <n v="123.4"/>
    <n v="127.3"/>
  </r>
  <r>
    <x v="1"/>
    <s v="평택시"/>
    <n v="85.8"/>
    <n v="83.6"/>
    <n v="82.3"/>
    <n v="82.1"/>
  </r>
  <r>
    <x v="1"/>
    <s v="안산시"/>
    <n v="87.4"/>
    <n v="87.8"/>
    <n v="87.7"/>
    <n v="89.5"/>
  </r>
  <r>
    <x v="2"/>
    <s v="고양시"/>
    <n v="99.3"/>
    <n v="97.5"/>
    <n v="96.7"/>
    <n v="98.5"/>
  </r>
  <r>
    <x v="2"/>
    <s v="의왕시"/>
    <n v="105.2"/>
    <n v="103.4"/>
    <n v="105.6"/>
    <n v="109.9"/>
  </r>
  <r>
    <x v="2"/>
    <s v="하남시"/>
    <n v="109.6"/>
    <n v="106.4"/>
    <n v="111.1"/>
    <n v="118.5"/>
  </r>
  <r>
    <x v="2"/>
    <s v="용인시"/>
    <n v="107.1"/>
    <n v="106.1"/>
    <n v="107.1"/>
    <n v="109.7"/>
  </r>
  <r>
    <x v="3"/>
    <s v="파주시"/>
    <n v="95.9"/>
    <n v="95.1"/>
    <n v="95"/>
    <n v="93.8"/>
  </r>
  <r>
    <x v="3"/>
    <s v="이천시"/>
    <n v="95"/>
    <n v="94.6"/>
    <n v="93.5"/>
    <n v="93.5"/>
  </r>
  <r>
    <x v="3"/>
    <s v="안성시"/>
    <n v="83.2"/>
    <n v="81.400000000000006"/>
    <n v="80.2"/>
    <n v="78.900000000000006"/>
  </r>
  <r>
    <x v="3"/>
    <s v="김포시"/>
    <n v="100"/>
    <n v="99.2"/>
    <n v="99.3"/>
    <n v="100.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4" cacheId="0" dataOnRows="1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A3:F8" firstHeaderRow="1" firstDataRow="2" firstDataCol="1"/>
  <pivotFields count="6">
    <pivotField axis="axisCol" showAll="0">
      <items count="5">
        <item x="2"/>
        <item x="3"/>
        <item x="1"/>
        <item x="0"/>
        <item t="default"/>
      </items>
    </pivotField>
    <pivotField showAll="0"/>
    <pivotField dataField="1" showAll="0"/>
    <pivotField dataField="1" showAll="0"/>
    <pivotField dataField="1" showAll="0"/>
    <pivotField dataField="1" showAll="0"/>
  </pivotFields>
  <rowFields count="1">
    <field x="-2"/>
  </rowFields>
  <rowItems count="4">
    <i>
      <x/>
    </i>
    <i i="1">
      <x v="1"/>
    </i>
    <i i="2">
      <x v="2"/>
    </i>
    <i i="3">
      <x v="3"/>
    </i>
  </rowItems>
  <colFields count="1">
    <field x="0"/>
  </colFields>
  <colItems count="5">
    <i>
      <x/>
    </i>
    <i>
      <x v="1"/>
    </i>
    <i>
      <x v="2"/>
    </i>
    <i>
      <x v="3"/>
    </i>
    <i t="grand">
      <x/>
    </i>
  </colItems>
  <dataFields count="4">
    <dataField name="최대값 : 1분기" fld="2" subtotal="max" baseField="0" baseItem="0"/>
    <dataField name="최대값 : 2분기" fld="3" subtotal="max" baseField="0" baseItem="0"/>
    <dataField name="최대값 : 3분기" fld="4" subtotal="max" baseField="0" baseItem="0"/>
    <dataField name="최대값 : 4분기" fld="5" subtotal="max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filterMode="1"/>
  <dimension ref="A1:G25"/>
  <sheetViews>
    <sheetView workbookViewId="0">
      <selection activeCell="A21" sqref="A21:E25"/>
    </sheetView>
  </sheetViews>
  <sheetFormatPr defaultColWidth="8.8984375" defaultRowHeight="17.399999999999999"/>
  <cols>
    <col min="1" max="1" width="9.69921875" style="1" customWidth="1"/>
    <col min="2" max="7" width="10.69921875" style="1" customWidth="1"/>
    <col min="8" max="16384" width="8.8984375" style="1"/>
  </cols>
  <sheetData>
    <row r="1" spans="1:7" ht="20.399999999999999">
      <c r="A1" s="58" t="s">
        <v>73</v>
      </c>
      <c r="B1" s="58"/>
      <c r="C1" s="58"/>
      <c r="D1" s="58"/>
      <c r="E1" s="58"/>
      <c r="F1" s="58"/>
      <c r="G1" s="58"/>
    </row>
    <row r="2" spans="1:7" ht="18" thickBot="1">
      <c r="G2" s="19" t="s">
        <v>74</v>
      </c>
    </row>
    <row r="3" spans="1:7" ht="18.600000000000001" thickTop="1" thickBot="1">
      <c r="A3" s="30" t="s">
        <v>31</v>
      </c>
      <c r="B3" s="31" t="s">
        <v>32</v>
      </c>
      <c r="C3" s="31" t="s">
        <v>18</v>
      </c>
      <c r="D3" s="31" t="s">
        <v>19</v>
      </c>
      <c r="E3" s="31" t="s">
        <v>20</v>
      </c>
      <c r="F3" s="31" t="s">
        <v>71</v>
      </c>
      <c r="G3" s="32" t="s">
        <v>72</v>
      </c>
    </row>
    <row r="4" spans="1:7" ht="18" hidden="1" thickTop="1">
      <c r="A4" s="20" t="s">
        <v>1</v>
      </c>
      <c r="B4" s="21">
        <v>113.3</v>
      </c>
      <c r="C4" s="21">
        <v>119.3</v>
      </c>
      <c r="D4" s="22">
        <v>127.5</v>
      </c>
      <c r="E4" s="22">
        <v>136.19999999999999</v>
      </c>
      <c r="F4" s="23">
        <f>ROUNDDOWN(E4-AVERAGE($E$4:$E$19),0)</f>
        <v>6</v>
      </c>
      <c r="G4" s="24" t="str">
        <f>IF(OR(MID(A4,3,1)="문",MID(A4,1,1)="강"),REPLACE(A4,2,1,"*"),AVERAGE(B4:E4))</f>
        <v>강*구</v>
      </c>
    </row>
    <row r="5" spans="1:7" ht="18" thickTop="1">
      <c r="A5" s="20" t="s">
        <v>2</v>
      </c>
      <c r="B5" s="21">
        <v>114.9</v>
      </c>
      <c r="C5" s="21">
        <v>113.6</v>
      </c>
      <c r="D5" s="22">
        <v>119.6</v>
      </c>
      <c r="E5" s="22">
        <v>126.7</v>
      </c>
      <c r="F5" s="23">
        <f t="shared" ref="F5:F19" si="0">ROUNDDOWN(E5-AVERAGE($E$4:$E$19),0)</f>
        <v>-3</v>
      </c>
      <c r="G5" s="24" t="str">
        <f t="shared" ref="G5:G19" si="1">IF(OR(MID(A5,3,1)="문",MID(A5,1,1)="강"),REPLACE(A5,2,1,"*"),AVERAGE(B5:E5))</f>
        <v>강*구</v>
      </c>
    </row>
    <row r="6" spans="1:7" hidden="1">
      <c r="A6" s="20" t="s">
        <v>3</v>
      </c>
      <c r="B6" s="21">
        <v>115.2</v>
      </c>
      <c r="C6" s="21">
        <v>115.5</v>
      </c>
      <c r="D6" s="22">
        <v>118.5</v>
      </c>
      <c r="E6" s="22">
        <v>120.9</v>
      </c>
      <c r="F6" s="23">
        <f t="shared" si="0"/>
        <v>-9</v>
      </c>
      <c r="G6" s="24" t="str">
        <f t="shared" si="1"/>
        <v>강*구</v>
      </c>
    </row>
    <row r="7" spans="1:7" hidden="1">
      <c r="A7" s="20" t="s">
        <v>4</v>
      </c>
      <c r="B7" s="21">
        <v>116.7</v>
      </c>
      <c r="C7" s="21">
        <v>115.4</v>
      </c>
      <c r="D7" s="22">
        <v>119.6</v>
      </c>
      <c r="E7" s="22">
        <v>124.2</v>
      </c>
      <c r="F7" s="23">
        <f t="shared" si="0"/>
        <v>-5</v>
      </c>
      <c r="G7" s="24" t="str">
        <f t="shared" si="1"/>
        <v>강*구</v>
      </c>
    </row>
    <row r="8" spans="1:7" hidden="1">
      <c r="A8" s="20" t="s">
        <v>22</v>
      </c>
      <c r="B8" s="21">
        <v>117</v>
      </c>
      <c r="C8" s="21">
        <v>117.6</v>
      </c>
      <c r="D8" s="22">
        <v>122.3</v>
      </c>
      <c r="E8" s="22">
        <v>127.5</v>
      </c>
      <c r="F8" s="23">
        <f t="shared" si="0"/>
        <v>-2</v>
      </c>
      <c r="G8" s="24">
        <f t="shared" si="1"/>
        <v>121.1</v>
      </c>
    </row>
    <row r="9" spans="1:7" hidden="1">
      <c r="A9" s="20" t="s">
        <v>23</v>
      </c>
      <c r="B9" s="21">
        <v>116.5</v>
      </c>
      <c r="C9" s="21">
        <v>116.5</v>
      </c>
      <c r="D9" s="22">
        <v>119.2</v>
      </c>
      <c r="E9" s="22">
        <v>122.6</v>
      </c>
      <c r="F9" s="23">
        <f t="shared" si="0"/>
        <v>-7</v>
      </c>
      <c r="G9" s="24">
        <f t="shared" si="1"/>
        <v>118.69999999999999</v>
      </c>
    </row>
    <row r="10" spans="1:7">
      <c r="A10" s="20" t="s">
        <v>24</v>
      </c>
      <c r="B10" s="21">
        <v>123.2</v>
      </c>
      <c r="C10" s="21">
        <v>124.6</v>
      </c>
      <c r="D10" s="22">
        <v>128.30000000000001</v>
      </c>
      <c r="E10" s="22">
        <v>133</v>
      </c>
      <c r="F10" s="23">
        <f t="shared" si="0"/>
        <v>3</v>
      </c>
      <c r="G10" s="24" t="str">
        <f t="shared" si="1"/>
        <v>동*문구</v>
      </c>
    </row>
    <row r="11" spans="1:7">
      <c r="A11" s="20" t="s">
        <v>25</v>
      </c>
      <c r="B11" s="21">
        <v>119.6</v>
      </c>
      <c r="C11" s="21">
        <v>122.9</v>
      </c>
      <c r="D11" s="22">
        <v>128.19999999999999</v>
      </c>
      <c r="E11" s="22">
        <v>134.80000000000001</v>
      </c>
      <c r="F11" s="23">
        <f t="shared" si="0"/>
        <v>4</v>
      </c>
      <c r="G11" s="24">
        <f t="shared" si="1"/>
        <v>126.375</v>
      </c>
    </row>
    <row r="12" spans="1:7" hidden="1">
      <c r="A12" s="20" t="s">
        <v>26</v>
      </c>
      <c r="B12" s="21">
        <v>119.6</v>
      </c>
      <c r="C12" s="21">
        <v>122.7</v>
      </c>
      <c r="D12" s="22">
        <v>130.1</v>
      </c>
      <c r="E12" s="22">
        <v>136.4</v>
      </c>
      <c r="F12" s="23">
        <f t="shared" si="0"/>
        <v>6</v>
      </c>
      <c r="G12" s="24">
        <f t="shared" si="1"/>
        <v>127.19999999999999</v>
      </c>
    </row>
    <row r="13" spans="1:7" hidden="1">
      <c r="A13" s="20" t="s">
        <v>27</v>
      </c>
      <c r="B13" s="21">
        <v>119.1</v>
      </c>
      <c r="C13" s="21">
        <v>120.4</v>
      </c>
      <c r="D13" s="22">
        <v>125.2</v>
      </c>
      <c r="E13" s="22">
        <v>131.4</v>
      </c>
      <c r="F13" s="23">
        <f t="shared" si="0"/>
        <v>1</v>
      </c>
      <c r="G13" s="24" t="str">
        <f t="shared" si="1"/>
        <v>서*문구</v>
      </c>
    </row>
    <row r="14" spans="1:7" hidden="1">
      <c r="A14" s="20" t="s">
        <v>49</v>
      </c>
      <c r="B14" s="21">
        <v>126</v>
      </c>
      <c r="C14" s="21">
        <v>127.2</v>
      </c>
      <c r="D14" s="22">
        <v>134.1</v>
      </c>
      <c r="E14" s="22">
        <v>141.80000000000001</v>
      </c>
      <c r="F14" s="23">
        <f t="shared" si="0"/>
        <v>11</v>
      </c>
      <c r="G14" s="24">
        <f t="shared" si="1"/>
        <v>132.27499999999998</v>
      </c>
    </row>
    <row r="15" spans="1:7">
      <c r="A15" s="20" t="s">
        <v>46</v>
      </c>
      <c r="B15" s="21">
        <v>124</v>
      </c>
      <c r="C15" s="21">
        <v>124.8</v>
      </c>
      <c r="D15" s="22">
        <v>131</v>
      </c>
      <c r="E15" s="22">
        <v>137.80000000000001</v>
      </c>
      <c r="F15" s="23">
        <f t="shared" si="0"/>
        <v>7</v>
      </c>
      <c r="G15" s="24">
        <f t="shared" si="1"/>
        <v>129.4</v>
      </c>
    </row>
    <row r="16" spans="1:7" hidden="1">
      <c r="A16" s="20" t="s">
        <v>48</v>
      </c>
      <c r="B16" s="21">
        <v>113.5</v>
      </c>
      <c r="C16" s="21">
        <v>116.2</v>
      </c>
      <c r="D16" s="22">
        <v>118.8</v>
      </c>
      <c r="E16" s="22">
        <v>121.9</v>
      </c>
      <c r="F16" s="23">
        <f t="shared" si="0"/>
        <v>-8</v>
      </c>
      <c r="G16" s="24">
        <f t="shared" si="1"/>
        <v>117.6</v>
      </c>
    </row>
    <row r="17" spans="1:7" hidden="1">
      <c r="A17" s="20" t="s">
        <v>44</v>
      </c>
      <c r="B17" s="21">
        <v>117.7</v>
      </c>
      <c r="C17" s="21">
        <v>115.7</v>
      </c>
      <c r="D17" s="22">
        <v>120</v>
      </c>
      <c r="E17" s="22">
        <v>124.4</v>
      </c>
      <c r="F17" s="23">
        <f t="shared" si="0"/>
        <v>-5</v>
      </c>
      <c r="G17" s="24">
        <f t="shared" si="1"/>
        <v>119.44999999999999</v>
      </c>
    </row>
    <row r="18" spans="1:7" hidden="1">
      <c r="A18" s="20" t="s">
        <v>45</v>
      </c>
      <c r="B18" s="21">
        <v>120.9</v>
      </c>
      <c r="C18" s="21">
        <v>123.4</v>
      </c>
      <c r="D18" s="22">
        <v>128.1</v>
      </c>
      <c r="E18" s="22">
        <v>133.30000000000001</v>
      </c>
      <c r="F18" s="23">
        <f t="shared" si="0"/>
        <v>3</v>
      </c>
      <c r="G18" s="24">
        <f t="shared" si="1"/>
        <v>126.425</v>
      </c>
    </row>
    <row r="19" spans="1:7" ht="18" hidden="1" thickBot="1">
      <c r="A19" s="25" t="s">
        <v>47</v>
      </c>
      <c r="B19" s="26">
        <v>118.6</v>
      </c>
      <c r="C19" s="26">
        <v>119.3</v>
      </c>
      <c r="D19" s="27">
        <v>122.2</v>
      </c>
      <c r="E19" s="27">
        <v>126.6</v>
      </c>
      <c r="F19" s="28">
        <f t="shared" si="0"/>
        <v>-3</v>
      </c>
      <c r="G19" s="29">
        <f t="shared" si="1"/>
        <v>121.67499999999998</v>
      </c>
    </row>
    <row r="20" spans="1:7" ht="18" thickBot="1"/>
    <row r="21" spans="1:7" ht="18.600000000000001" thickTop="1" thickBot="1">
      <c r="A21" s="30" t="s">
        <v>31</v>
      </c>
      <c r="B21" s="31" t="s">
        <v>32</v>
      </c>
      <c r="C21" s="31" t="s">
        <v>18</v>
      </c>
      <c r="D21" s="31" t="s">
        <v>19</v>
      </c>
      <c r="E21" s="31" t="s">
        <v>20</v>
      </c>
      <c r="F21" s="31" t="s">
        <v>71</v>
      </c>
      <c r="G21" s="32" t="s">
        <v>72</v>
      </c>
    </row>
    <row r="22" spans="1:7" ht="18" thickTop="1">
      <c r="A22" s="20" t="s">
        <v>2</v>
      </c>
      <c r="B22" s="21">
        <v>114.9</v>
      </c>
      <c r="C22" s="21">
        <v>113.6</v>
      </c>
      <c r="D22" s="22">
        <v>119.6</v>
      </c>
      <c r="E22" s="22">
        <v>126.7</v>
      </c>
      <c r="F22" s="23">
        <v>-3</v>
      </c>
      <c r="G22" s="24" t="s">
        <v>75</v>
      </c>
    </row>
    <row r="23" spans="1:7">
      <c r="A23" s="20" t="s">
        <v>24</v>
      </c>
      <c r="B23" s="21">
        <v>123.2</v>
      </c>
      <c r="C23" s="21">
        <v>124.6</v>
      </c>
      <c r="D23" s="22">
        <v>128.30000000000001</v>
      </c>
      <c r="E23" s="22">
        <v>133</v>
      </c>
      <c r="F23" s="23">
        <v>3</v>
      </c>
      <c r="G23" s="24" t="s">
        <v>76</v>
      </c>
    </row>
    <row r="24" spans="1:7">
      <c r="A24" s="20" t="s">
        <v>25</v>
      </c>
      <c r="B24" s="21">
        <v>119.6</v>
      </c>
      <c r="C24" s="21">
        <v>122.9</v>
      </c>
      <c r="D24" s="22">
        <v>128.19999999999999</v>
      </c>
      <c r="E24" s="22">
        <v>134.80000000000001</v>
      </c>
      <c r="F24" s="23">
        <v>4</v>
      </c>
      <c r="G24" s="24">
        <v>126.375</v>
      </c>
    </row>
    <row r="25" spans="1:7">
      <c r="A25" s="20" t="s">
        <v>46</v>
      </c>
      <c r="B25" s="21">
        <v>124</v>
      </c>
      <c r="C25" s="21">
        <v>124.8</v>
      </c>
      <c r="D25" s="22">
        <v>131</v>
      </c>
      <c r="E25" s="22">
        <v>137.80000000000001</v>
      </c>
      <c r="F25" s="23">
        <v>7</v>
      </c>
      <c r="G25" s="24">
        <v>129.4</v>
      </c>
    </row>
  </sheetData>
  <autoFilter ref="A3:E19">
    <filterColumn colId="0">
      <customFilters>
        <customFilter val="*동*"/>
        <customFilter val="*산*"/>
      </customFilters>
    </filterColumn>
  </autoFilter>
  <mergeCells count="1">
    <mergeCell ref="A1:G1"/>
  </mergeCells>
  <phoneticPr fontId="0" type="noConversion"/>
  <conditionalFormatting sqref="C4:C19">
    <cfRule type="cellIs" dxfId="1" priority="2" operator="lessThan">
      <formula>118</formula>
    </cfRule>
  </conditionalFormatting>
  <conditionalFormatting sqref="C22:C25">
    <cfRule type="cellIs" dxfId="0" priority="1" operator="lessThan">
      <formula>118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8"/>
  <sheetViews>
    <sheetView workbookViewId="0">
      <selection activeCell="J28" sqref="J28"/>
    </sheetView>
  </sheetViews>
  <sheetFormatPr defaultRowHeight="14.4"/>
  <cols>
    <col min="1" max="1" width="13.5" customWidth="1"/>
    <col min="2" max="2" width="11.69921875" customWidth="1"/>
    <col min="3" max="5" width="6.3984375" customWidth="1"/>
    <col min="6" max="6" width="7.09765625" customWidth="1"/>
    <col min="7" max="8" width="12.3984375" bestFit="1" customWidth="1"/>
    <col min="9" max="10" width="12.3984375" customWidth="1"/>
    <col min="11" max="12" width="12.3984375" bestFit="1" customWidth="1"/>
    <col min="13" max="15" width="12.3984375" customWidth="1"/>
    <col min="16" max="16" width="12.3984375" bestFit="1" customWidth="1"/>
    <col min="17" max="20" width="17.296875" bestFit="1" customWidth="1"/>
  </cols>
  <sheetData>
    <row r="3" spans="1:6">
      <c r="B3" s="39" t="s">
        <v>78</v>
      </c>
    </row>
    <row r="4" spans="1:6">
      <c r="A4" s="39" t="s">
        <v>80</v>
      </c>
      <c r="B4" t="s">
        <v>10</v>
      </c>
      <c r="C4" t="s">
        <v>13</v>
      </c>
      <c r="D4" t="s">
        <v>5</v>
      </c>
      <c r="E4" t="s">
        <v>0</v>
      </c>
      <c r="F4" t="s">
        <v>79</v>
      </c>
    </row>
    <row r="5" spans="1:6">
      <c r="A5" s="41" t="s">
        <v>81</v>
      </c>
      <c r="B5" s="40">
        <v>109.6</v>
      </c>
      <c r="C5" s="40">
        <v>100</v>
      </c>
      <c r="D5" s="40">
        <v>114.9</v>
      </c>
      <c r="E5" s="40">
        <v>116.7</v>
      </c>
      <c r="F5" s="40">
        <v>116.7</v>
      </c>
    </row>
    <row r="6" spans="1:6">
      <c r="A6" s="41" t="s">
        <v>82</v>
      </c>
      <c r="B6" s="40">
        <v>106.4</v>
      </c>
      <c r="C6" s="40">
        <v>99.2</v>
      </c>
      <c r="D6" s="40">
        <v>117.1</v>
      </c>
      <c r="E6" s="40">
        <v>117.5</v>
      </c>
      <c r="F6" s="40">
        <v>117.5</v>
      </c>
    </row>
    <row r="7" spans="1:6">
      <c r="A7" s="41" t="s">
        <v>83</v>
      </c>
      <c r="B7" s="40">
        <v>111.1</v>
      </c>
      <c r="C7" s="40">
        <v>99.3</v>
      </c>
      <c r="D7" s="40">
        <v>123.4</v>
      </c>
      <c r="E7" s="40">
        <v>122.4</v>
      </c>
      <c r="F7" s="40">
        <v>123.4</v>
      </c>
    </row>
    <row r="8" spans="1:6">
      <c r="A8" s="41" t="s">
        <v>84</v>
      </c>
      <c r="B8" s="40">
        <v>118.5</v>
      </c>
      <c r="C8" s="40">
        <v>100.1</v>
      </c>
      <c r="D8" s="40">
        <v>127.3</v>
      </c>
      <c r="E8" s="40">
        <v>129.80000000000001</v>
      </c>
      <c r="F8" s="40">
        <v>129.80000000000001</v>
      </c>
    </row>
  </sheetData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L40"/>
  <sheetViews>
    <sheetView topLeftCell="J1" workbookViewId="0">
      <selection activeCell="X24" sqref="X24"/>
    </sheetView>
  </sheetViews>
  <sheetFormatPr defaultColWidth="8.8984375" defaultRowHeight="17.399999999999999" outlineLevelRow="2"/>
  <cols>
    <col min="1" max="1" width="8.69921875" style="1" customWidth="1"/>
    <col min="2" max="2" width="10.296875" style="1" customWidth="1"/>
    <col min="3" max="3" width="10.59765625" style="1" customWidth="1"/>
    <col min="4" max="6" width="10.796875" style="1" customWidth="1"/>
    <col min="7" max="9" width="5.69921875" style="1" customWidth="1"/>
    <col min="10" max="16384" width="8.8984375" style="1"/>
  </cols>
  <sheetData>
    <row r="1" spans="1:12" ht="18" thickBot="1">
      <c r="A1" s="33" t="s">
        <v>77</v>
      </c>
      <c r="B1" s="33" t="s">
        <v>31</v>
      </c>
      <c r="C1" s="34" t="s">
        <v>32</v>
      </c>
      <c r="D1" s="35" t="s">
        <v>18</v>
      </c>
      <c r="E1" s="35" t="s">
        <v>19</v>
      </c>
      <c r="F1" s="35" t="s">
        <v>20</v>
      </c>
      <c r="J1" s="1" t="s">
        <v>90</v>
      </c>
      <c r="K1" s="1" t="s">
        <v>17</v>
      </c>
      <c r="L1" s="1" t="s">
        <v>20</v>
      </c>
    </row>
    <row r="2" spans="1:12">
      <c r="A2" s="5" t="s">
        <v>0</v>
      </c>
      <c r="B2" s="5" t="s">
        <v>50</v>
      </c>
      <c r="C2" s="2">
        <v>103.4</v>
      </c>
      <c r="D2" s="1">
        <v>102.2</v>
      </c>
      <c r="E2" s="1">
        <v>102.8</v>
      </c>
      <c r="F2" s="1">
        <v>105.9</v>
      </c>
      <c r="J2" s="1" t="s">
        <v>91</v>
      </c>
      <c r="K2" s="1">
        <v>109.5</v>
      </c>
      <c r="L2" s="1">
        <v>115.3</v>
      </c>
    </row>
    <row r="3" spans="1:12">
      <c r="A3" s="5" t="s">
        <v>0</v>
      </c>
      <c r="B3" s="5" t="s">
        <v>51</v>
      </c>
      <c r="C3" s="2">
        <v>116.7</v>
      </c>
      <c r="D3" s="1">
        <v>117.5</v>
      </c>
      <c r="E3" s="1">
        <v>122.4</v>
      </c>
      <c r="F3" s="1">
        <v>129.80000000000001</v>
      </c>
      <c r="J3" s="1" t="s">
        <v>91</v>
      </c>
      <c r="K3" s="1">
        <v>113</v>
      </c>
      <c r="L3" s="1">
        <v>115.2</v>
      </c>
    </row>
    <row r="4" spans="1:12">
      <c r="A4" s="5" t="s">
        <v>0</v>
      </c>
      <c r="B4" s="5" t="s">
        <v>52</v>
      </c>
      <c r="C4" s="2">
        <v>99.4</v>
      </c>
      <c r="D4" s="1">
        <v>98.6</v>
      </c>
      <c r="E4" s="1">
        <v>99</v>
      </c>
      <c r="F4" s="1">
        <v>100.2</v>
      </c>
      <c r="J4" s="1" t="s">
        <v>91</v>
      </c>
      <c r="K4" s="1">
        <v>150.19999999999999</v>
      </c>
      <c r="L4" s="1">
        <v>153.30000000000001</v>
      </c>
    </row>
    <row r="5" spans="1:12">
      <c r="A5" s="5" t="s">
        <v>0</v>
      </c>
      <c r="B5" s="5" t="s">
        <v>53</v>
      </c>
      <c r="C5" s="2">
        <v>109.2</v>
      </c>
      <c r="D5" s="1">
        <v>106.8</v>
      </c>
      <c r="E5" s="1">
        <v>109</v>
      </c>
      <c r="F5" s="1">
        <v>112.9</v>
      </c>
      <c r="J5" s="1" t="s">
        <v>91</v>
      </c>
      <c r="K5" s="1">
        <v>137.30000000000001</v>
      </c>
      <c r="L5" s="1">
        <v>138.4</v>
      </c>
    </row>
    <row r="6" spans="1:12">
      <c r="A6" s="5" t="s">
        <v>5</v>
      </c>
      <c r="B6" s="5" t="s">
        <v>54</v>
      </c>
      <c r="C6" s="2">
        <v>106.4</v>
      </c>
      <c r="D6" s="1">
        <v>106.6</v>
      </c>
      <c r="E6" s="1">
        <v>107.9</v>
      </c>
      <c r="F6" s="1">
        <v>110.3</v>
      </c>
      <c r="J6" s="1" t="s">
        <v>91</v>
      </c>
      <c r="K6" s="1">
        <v>138.80000000000001</v>
      </c>
      <c r="L6" s="1">
        <v>140.69999999999999</v>
      </c>
    </row>
    <row r="7" spans="1:12">
      <c r="A7" s="5" t="s">
        <v>5</v>
      </c>
      <c r="B7" s="5" t="s">
        <v>55</v>
      </c>
      <c r="C7" s="2">
        <v>114.9</v>
      </c>
      <c r="D7" s="1">
        <v>117.1</v>
      </c>
      <c r="E7" s="1">
        <v>123.4</v>
      </c>
      <c r="F7" s="1">
        <v>127.3</v>
      </c>
      <c r="J7" s="1" t="s">
        <v>91</v>
      </c>
      <c r="K7" s="1">
        <v>133.9</v>
      </c>
      <c r="L7" s="1">
        <v>138.30000000000001</v>
      </c>
    </row>
    <row r="8" spans="1:12">
      <c r="A8" s="5" t="s">
        <v>5</v>
      </c>
      <c r="B8" s="5" t="s">
        <v>56</v>
      </c>
      <c r="C8" s="2">
        <v>85.8</v>
      </c>
      <c r="D8" s="1">
        <v>83.6</v>
      </c>
      <c r="E8" s="1">
        <v>82.3</v>
      </c>
      <c r="F8" s="1">
        <v>82.1</v>
      </c>
      <c r="J8" s="1" t="s">
        <v>91</v>
      </c>
      <c r="K8" s="1">
        <v>141.4</v>
      </c>
      <c r="L8" s="1">
        <v>143.6</v>
      </c>
    </row>
    <row r="9" spans="1:12">
      <c r="A9" s="5" t="s">
        <v>5</v>
      </c>
      <c r="B9" s="5" t="s">
        <v>57</v>
      </c>
      <c r="C9" s="2">
        <v>87.4</v>
      </c>
      <c r="D9" s="1">
        <v>87.8</v>
      </c>
      <c r="E9" s="1">
        <v>87.7</v>
      </c>
      <c r="F9" s="1">
        <v>89.5</v>
      </c>
      <c r="J9" s="1" t="s">
        <v>91</v>
      </c>
      <c r="K9" s="1">
        <v>143.6</v>
      </c>
      <c r="L9" s="1">
        <v>146.5</v>
      </c>
    </row>
    <row r="10" spans="1:12">
      <c r="A10" s="5" t="s">
        <v>10</v>
      </c>
      <c r="B10" s="5" t="s">
        <v>58</v>
      </c>
      <c r="C10" s="2">
        <v>99.3</v>
      </c>
      <c r="D10" s="1">
        <v>97.5</v>
      </c>
      <c r="E10" s="1">
        <v>96.7</v>
      </c>
      <c r="F10" s="1">
        <v>98.5</v>
      </c>
      <c r="J10" s="1" t="s">
        <v>91</v>
      </c>
      <c r="K10" s="1">
        <v>158.4</v>
      </c>
      <c r="L10" s="1">
        <v>164.3</v>
      </c>
    </row>
    <row r="11" spans="1:12">
      <c r="A11" s="5" t="s">
        <v>10</v>
      </c>
      <c r="B11" s="5" t="s">
        <v>59</v>
      </c>
      <c r="C11" s="2">
        <v>105.2</v>
      </c>
      <c r="D11" s="1">
        <v>103.4</v>
      </c>
      <c r="E11" s="1">
        <v>105.6</v>
      </c>
      <c r="F11" s="1">
        <v>109.9</v>
      </c>
      <c r="J11" s="1" t="s">
        <v>91</v>
      </c>
      <c r="K11" s="1">
        <v>152.80000000000001</v>
      </c>
      <c r="L11" s="1">
        <v>155.6</v>
      </c>
    </row>
    <row r="12" spans="1:12">
      <c r="A12" s="5" t="s">
        <v>10</v>
      </c>
      <c r="B12" s="5" t="s">
        <v>60</v>
      </c>
      <c r="C12" s="2">
        <v>109.6</v>
      </c>
      <c r="D12" s="1">
        <v>106.4</v>
      </c>
      <c r="E12" s="1">
        <v>111.1</v>
      </c>
      <c r="F12" s="1">
        <v>118.5</v>
      </c>
      <c r="J12" s="1" t="s">
        <v>91</v>
      </c>
      <c r="K12" s="1">
        <v>136</v>
      </c>
      <c r="L12" s="1">
        <v>138.80000000000001</v>
      </c>
    </row>
    <row r="13" spans="1:12">
      <c r="A13" s="5" t="s">
        <v>10</v>
      </c>
      <c r="B13" s="5" t="s">
        <v>61</v>
      </c>
      <c r="C13" s="2">
        <v>107.1</v>
      </c>
      <c r="D13" s="1">
        <v>106.1</v>
      </c>
      <c r="E13" s="1">
        <v>107.1</v>
      </c>
      <c r="F13" s="1">
        <v>109.7</v>
      </c>
      <c r="J13" s="1" t="s">
        <v>91</v>
      </c>
      <c r="K13" s="1">
        <v>129.1</v>
      </c>
      <c r="L13" s="1">
        <v>131.9</v>
      </c>
    </row>
    <row r="14" spans="1:12">
      <c r="A14" s="5" t="s">
        <v>13</v>
      </c>
      <c r="B14" s="5" t="s">
        <v>62</v>
      </c>
      <c r="C14" s="2">
        <v>95.9</v>
      </c>
      <c r="D14" s="1">
        <v>95.1</v>
      </c>
      <c r="E14" s="1">
        <v>95</v>
      </c>
      <c r="F14" s="1">
        <v>93.8</v>
      </c>
      <c r="J14" s="1" t="s">
        <v>91</v>
      </c>
      <c r="K14" s="1">
        <v>137.30000000000001</v>
      </c>
      <c r="L14" s="1">
        <v>141.19999999999999</v>
      </c>
    </row>
    <row r="15" spans="1:12">
      <c r="A15" s="5" t="s">
        <v>13</v>
      </c>
      <c r="B15" s="5" t="s">
        <v>63</v>
      </c>
      <c r="C15" s="2">
        <v>95</v>
      </c>
      <c r="D15" s="1">
        <v>94.6</v>
      </c>
      <c r="E15" s="1">
        <v>93.5</v>
      </c>
      <c r="F15" s="1">
        <v>93.5</v>
      </c>
      <c r="J15" s="1" t="s">
        <v>91</v>
      </c>
      <c r="K15" s="1">
        <v>141.30000000000001</v>
      </c>
      <c r="L15" s="1">
        <v>144.30000000000001</v>
      </c>
    </row>
    <row r="16" spans="1:12">
      <c r="A16" s="5" t="s">
        <v>13</v>
      </c>
      <c r="B16" s="5" t="s">
        <v>64</v>
      </c>
      <c r="C16" s="2">
        <v>83.2</v>
      </c>
      <c r="D16" s="1">
        <v>81.400000000000006</v>
      </c>
      <c r="E16" s="1">
        <v>80.2</v>
      </c>
      <c r="F16" s="1">
        <v>78.900000000000006</v>
      </c>
      <c r="J16" s="1" t="s">
        <v>91</v>
      </c>
      <c r="K16" s="1">
        <v>116.4</v>
      </c>
      <c r="L16" s="1">
        <v>123.2</v>
      </c>
    </row>
    <row r="17" spans="1:12" ht="18" thickBot="1">
      <c r="A17" s="6" t="s">
        <v>13</v>
      </c>
      <c r="B17" s="6" t="s">
        <v>65</v>
      </c>
      <c r="C17" s="4">
        <v>100</v>
      </c>
      <c r="D17" s="3">
        <v>99.2</v>
      </c>
      <c r="E17" s="3">
        <v>99.3</v>
      </c>
      <c r="F17" s="3">
        <v>100.1</v>
      </c>
      <c r="J17" s="1" t="s">
        <v>91</v>
      </c>
      <c r="K17" s="1">
        <v>123.3</v>
      </c>
      <c r="L17" s="1">
        <v>126</v>
      </c>
    </row>
    <row r="18" spans="1:12">
      <c r="A18" s="5"/>
      <c r="B18" s="5"/>
      <c r="J18" s="1" t="s">
        <v>91</v>
      </c>
      <c r="K18" s="1">
        <v>135.4</v>
      </c>
      <c r="L18" s="1">
        <v>138.30000000000001</v>
      </c>
    </row>
    <row r="19" spans="1:12" ht="18" thickBot="1">
      <c r="A19" s="36" t="s">
        <v>33</v>
      </c>
      <c r="B19" s="36" t="s">
        <v>21</v>
      </c>
      <c r="C19" s="37" t="s">
        <v>17</v>
      </c>
      <c r="D19" s="38" t="s">
        <v>18</v>
      </c>
      <c r="E19" s="38" t="s">
        <v>19</v>
      </c>
      <c r="F19" s="38" t="s">
        <v>20</v>
      </c>
    </row>
    <row r="20" spans="1:12" outlineLevel="2">
      <c r="A20" s="5" t="s">
        <v>1</v>
      </c>
      <c r="B20" s="5" t="s">
        <v>0</v>
      </c>
      <c r="C20" s="2">
        <v>109.5</v>
      </c>
      <c r="D20" s="1">
        <v>111.2</v>
      </c>
      <c r="E20" s="1">
        <v>113.2</v>
      </c>
      <c r="F20" s="1">
        <v>115.3</v>
      </c>
    </row>
    <row r="21" spans="1:12" outlineLevel="2">
      <c r="A21" s="5" t="s">
        <v>2</v>
      </c>
      <c r="B21" s="5" t="s">
        <v>0</v>
      </c>
      <c r="C21" s="2">
        <v>113</v>
      </c>
      <c r="D21" s="1">
        <v>112.5</v>
      </c>
      <c r="E21" s="1">
        <v>114.3</v>
      </c>
      <c r="F21" s="1">
        <v>115.2</v>
      </c>
    </row>
    <row r="22" spans="1:12" outlineLevel="2">
      <c r="A22" s="5" t="s">
        <v>4</v>
      </c>
      <c r="B22" s="5" t="s">
        <v>0</v>
      </c>
      <c r="C22" s="2">
        <v>137.30000000000001</v>
      </c>
      <c r="D22" s="1">
        <v>135.80000000000001</v>
      </c>
      <c r="E22" s="1">
        <v>135.6</v>
      </c>
      <c r="F22" s="1">
        <v>138.4</v>
      </c>
    </row>
    <row r="23" spans="1:12" outlineLevel="2">
      <c r="A23" s="5" t="s">
        <v>3</v>
      </c>
      <c r="B23" s="5" t="s">
        <v>0</v>
      </c>
      <c r="C23" s="2">
        <v>150.19999999999999</v>
      </c>
      <c r="D23" s="1">
        <v>151.19999999999999</v>
      </c>
      <c r="E23" s="1">
        <v>151.69999999999999</v>
      </c>
      <c r="F23" s="1">
        <v>153.30000000000001</v>
      </c>
    </row>
    <row r="24" spans="1:12" outlineLevel="1">
      <c r="A24" s="5"/>
      <c r="B24" s="44" t="s">
        <v>85</v>
      </c>
      <c r="C24" s="2">
        <f>SUBTOTAL(1,C20:C23)</f>
        <v>127.5</v>
      </c>
      <c r="D24" s="1">
        <f>SUBTOTAL(1,D20:D23)</f>
        <v>127.675</v>
      </c>
      <c r="E24" s="1">
        <f>SUBTOTAL(1,E20:E23)</f>
        <v>128.69999999999999</v>
      </c>
      <c r="F24" s="1">
        <f>SUBTOTAL(1,F20:F23)</f>
        <v>130.55000000000001</v>
      </c>
    </row>
    <row r="25" spans="1:12" outlineLevel="2">
      <c r="A25" s="5" t="s">
        <v>9</v>
      </c>
      <c r="B25" s="5" t="s">
        <v>5</v>
      </c>
      <c r="C25" s="2">
        <v>152.5</v>
      </c>
      <c r="D25" s="1">
        <v>151.69999999999999</v>
      </c>
      <c r="E25" s="1">
        <v>151.4</v>
      </c>
      <c r="F25" s="1">
        <v>152.80000000000001</v>
      </c>
    </row>
    <row r="26" spans="1:12" outlineLevel="2">
      <c r="A26" s="5" t="s">
        <v>6</v>
      </c>
      <c r="B26" s="5" t="s">
        <v>5</v>
      </c>
      <c r="C26" s="2">
        <v>156.5</v>
      </c>
      <c r="D26" s="1">
        <v>157.6</v>
      </c>
      <c r="E26" s="1">
        <v>160</v>
      </c>
      <c r="F26" s="1">
        <v>163.1</v>
      </c>
    </row>
    <row r="27" spans="1:12" outlineLevel="2">
      <c r="A27" s="5" t="s">
        <v>8</v>
      </c>
      <c r="B27" s="5" t="s">
        <v>5</v>
      </c>
      <c r="C27" s="2">
        <v>161.30000000000001</v>
      </c>
      <c r="D27" s="1">
        <v>164.4</v>
      </c>
      <c r="E27" s="1">
        <v>167.8</v>
      </c>
      <c r="F27" s="1">
        <v>170.4</v>
      </c>
    </row>
    <row r="28" spans="1:12" outlineLevel="2">
      <c r="A28" s="42" t="s">
        <v>7</v>
      </c>
      <c r="B28" s="42" t="s">
        <v>5</v>
      </c>
      <c r="C28" s="2">
        <v>170.4</v>
      </c>
      <c r="D28" s="43">
        <v>172.6</v>
      </c>
      <c r="E28" s="43">
        <v>173</v>
      </c>
      <c r="F28" s="43">
        <v>175.6</v>
      </c>
    </row>
    <row r="29" spans="1:12" outlineLevel="1">
      <c r="A29" s="42"/>
      <c r="B29" s="45" t="s">
        <v>86</v>
      </c>
      <c r="C29" s="2">
        <f>SUBTOTAL(1,C25:C28)</f>
        <v>160.17500000000001</v>
      </c>
      <c r="D29" s="43">
        <f>SUBTOTAL(1,D25:D28)</f>
        <v>161.57499999999999</v>
      </c>
      <c r="E29" s="43">
        <f>SUBTOTAL(1,E25:E28)</f>
        <v>163.05000000000001</v>
      </c>
      <c r="F29" s="43">
        <f>SUBTOTAL(1,F25:F28)</f>
        <v>165.47499999999999</v>
      </c>
    </row>
    <row r="30" spans="1:12" outlineLevel="2">
      <c r="A30" s="5" t="s">
        <v>16</v>
      </c>
      <c r="B30" s="5" t="s">
        <v>13</v>
      </c>
      <c r="C30" s="2">
        <v>121.2</v>
      </c>
      <c r="D30" s="1">
        <v>120.8</v>
      </c>
      <c r="E30" s="1">
        <v>119.4</v>
      </c>
      <c r="F30" s="1">
        <v>119.3</v>
      </c>
    </row>
    <row r="31" spans="1:12" outlineLevel="2">
      <c r="A31" s="5" t="s">
        <v>15</v>
      </c>
      <c r="B31" s="5" t="s">
        <v>13</v>
      </c>
      <c r="C31" s="2">
        <v>136.19999999999999</v>
      </c>
      <c r="D31" s="1">
        <v>134.9</v>
      </c>
      <c r="E31" s="1">
        <v>134.9</v>
      </c>
      <c r="F31" s="1">
        <v>135</v>
      </c>
    </row>
    <row r="32" spans="1:12" outlineLevel="2">
      <c r="A32" s="5" t="s">
        <v>9</v>
      </c>
      <c r="B32" s="5" t="s">
        <v>13</v>
      </c>
      <c r="C32" s="2">
        <v>137.1</v>
      </c>
      <c r="D32" s="1">
        <v>137.19999999999999</v>
      </c>
      <c r="E32" s="1">
        <v>137.69999999999999</v>
      </c>
      <c r="F32" s="1">
        <v>138.9</v>
      </c>
    </row>
    <row r="33" spans="1:6" outlineLevel="2">
      <c r="A33" s="5" t="s">
        <v>14</v>
      </c>
      <c r="B33" s="5" t="s">
        <v>13</v>
      </c>
      <c r="C33" s="2">
        <v>143.4</v>
      </c>
      <c r="D33" s="1">
        <v>144.5</v>
      </c>
      <c r="E33" s="1">
        <v>145.19999999999999</v>
      </c>
      <c r="F33" s="1">
        <v>145.9</v>
      </c>
    </row>
    <row r="34" spans="1:6" outlineLevel="1">
      <c r="A34" s="5"/>
      <c r="B34" s="44" t="s">
        <v>87</v>
      </c>
      <c r="C34" s="2">
        <f>SUBTOTAL(1,C30:C33)</f>
        <v>134.47499999999999</v>
      </c>
      <c r="D34" s="1">
        <f>SUBTOTAL(1,D30:D33)</f>
        <v>134.35</v>
      </c>
      <c r="E34" s="1">
        <f>SUBTOTAL(1,E30:E33)</f>
        <v>134.30000000000001</v>
      </c>
      <c r="F34" s="1">
        <f>SUBTOTAL(1,F30:F33)</f>
        <v>134.77500000000001</v>
      </c>
    </row>
    <row r="35" spans="1:6" outlineLevel="2">
      <c r="A35" s="5" t="s">
        <v>8</v>
      </c>
      <c r="B35" s="5" t="s">
        <v>10</v>
      </c>
      <c r="C35" s="2">
        <v>132.80000000000001</v>
      </c>
      <c r="D35" s="1">
        <v>136.19999999999999</v>
      </c>
      <c r="E35" s="1">
        <v>141.6</v>
      </c>
      <c r="F35" s="1">
        <v>146.9</v>
      </c>
    </row>
    <row r="36" spans="1:6" outlineLevel="2">
      <c r="A36" s="5" t="s">
        <v>11</v>
      </c>
      <c r="B36" s="5" t="s">
        <v>10</v>
      </c>
      <c r="C36" s="2">
        <v>138</v>
      </c>
      <c r="D36" s="1">
        <v>139.9</v>
      </c>
      <c r="E36" s="1">
        <v>142.4</v>
      </c>
      <c r="F36" s="1">
        <v>145.80000000000001</v>
      </c>
    </row>
    <row r="37" spans="1:6" outlineLevel="2">
      <c r="A37" s="5" t="s">
        <v>9</v>
      </c>
      <c r="B37" s="5" t="s">
        <v>10</v>
      </c>
      <c r="C37" s="2">
        <v>140.1</v>
      </c>
      <c r="D37" s="1">
        <v>143.69999999999999</v>
      </c>
      <c r="E37" s="1">
        <v>149.19999999999999</v>
      </c>
      <c r="F37" s="1">
        <v>157.6</v>
      </c>
    </row>
    <row r="38" spans="1:6" ht="18" outlineLevel="2" thickBot="1">
      <c r="A38" s="6" t="s">
        <v>12</v>
      </c>
      <c r="B38" s="6" t="s">
        <v>10</v>
      </c>
      <c r="C38" s="4">
        <v>156.19999999999999</v>
      </c>
      <c r="D38" s="3">
        <v>158</v>
      </c>
      <c r="E38" s="3">
        <v>161.4</v>
      </c>
      <c r="F38" s="3">
        <v>164.5</v>
      </c>
    </row>
    <row r="39" spans="1:6" outlineLevel="1">
      <c r="A39" s="42"/>
      <c r="B39" s="45" t="s">
        <v>88</v>
      </c>
      <c r="C39" s="43">
        <f>SUBTOTAL(1,C35:C38)</f>
        <v>141.77499999999998</v>
      </c>
      <c r="D39" s="43">
        <f>SUBTOTAL(1,D35:D38)</f>
        <v>144.44999999999999</v>
      </c>
      <c r="E39" s="43">
        <f>SUBTOTAL(1,E35:E38)</f>
        <v>148.65</v>
      </c>
      <c r="F39" s="43">
        <f>SUBTOTAL(1,F35:F38)</f>
        <v>153.70000000000002</v>
      </c>
    </row>
    <row r="40" spans="1:6">
      <c r="A40" s="42"/>
      <c r="B40" s="45" t="s">
        <v>89</v>
      </c>
      <c r="C40" s="43">
        <f>SUBTOTAL(1,C20:C38)</f>
        <v>140.98124999999999</v>
      </c>
      <c r="D40" s="43">
        <f>SUBTOTAL(1,D20:D38)</f>
        <v>142.01250000000002</v>
      </c>
      <c r="E40" s="43">
        <f>SUBTOTAL(1,E20:E38)</f>
        <v>143.67500000000001</v>
      </c>
      <c r="F40" s="43">
        <f>SUBTOTAL(1,F20:F38)</f>
        <v>146.125</v>
      </c>
    </row>
  </sheetData>
  <sortState ref="A20:F35">
    <sortCondition descending="1" ref="B20:B35"/>
  </sortState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F15"/>
  <sheetViews>
    <sheetView showGridLines="0" tabSelected="1" workbookViewId="0">
      <selection activeCell="K11" sqref="K11"/>
    </sheetView>
  </sheetViews>
  <sheetFormatPr defaultRowHeight="14.4" outlineLevelRow="1" outlineLevelCol="1"/>
  <cols>
    <col min="3" max="3" width="5.59765625" customWidth="1"/>
    <col min="4" max="6" width="8.796875" outlineLevel="1"/>
  </cols>
  <sheetData>
    <row r="1" spans="2:6" ht="15" thickBot="1"/>
    <row r="2" spans="2:6">
      <c r="B2" s="49" t="s">
        <v>100</v>
      </c>
      <c r="C2" s="49"/>
      <c r="D2" s="54"/>
      <c r="E2" s="54"/>
      <c r="F2" s="54"/>
    </row>
    <row r="3" spans="2:6" collapsed="1">
      <c r="B3" s="48"/>
      <c r="C3" s="48"/>
      <c r="D3" s="55" t="s">
        <v>102</v>
      </c>
      <c r="E3" s="55" t="s">
        <v>97</v>
      </c>
      <c r="F3" s="55" t="s">
        <v>99</v>
      </c>
    </row>
    <row r="4" spans="2:6" ht="39.6" hidden="1" outlineLevel="1">
      <c r="B4" s="51"/>
      <c r="C4" s="51"/>
      <c r="D4" s="46"/>
      <c r="E4" s="57" t="s">
        <v>98</v>
      </c>
      <c r="F4" s="57" t="s">
        <v>98</v>
      </c>
    </row>
    <row r="5" spans="2:6">
      <c r="B5" s="52" t="s">
        <v>101</v>
      </c>
      <c r="C5" s="52"/>
      <c r="D5" s="50"/>
      <c r="E5" s="50"/>
      <c r="F5" s="50"/>
    </row>
    <row r="6" spans="2:6" outlineLevel="1">
      <c r="B6" s="51"/>
      <c r="C6" s="51" t="s">
        <v>92</v>
      </c>
      <c r="D6" s="46">
        <v>115.3</v>
      </c>
      <c r="E6" s="56">
        <v>103.8</v>
      </c>
      <c r="F6" s="56">
        <v>126.8</v>
      </c>
    </row>
    <row r="7" spans="2:6" outlineLevel="1">
      <c r="B7" s="51"/>
      <c r="C7" s="51" t="s">
        <v>93</v>
      </c>
      <c r="D7" s="46">
        <v>115.2</v>
      </c>
      <c r="E7" s="56">
        <v>103.7</v>
      </c>
      <c r="F7" s="56">
        <v>126.7</v>
      </c>
    </row>
    <row r="8" spans="2:6" outlineLevel="1">
      <c r="B8" s="51"/>
      <c r="C8" s="51" t="s">
        <v>94</v>
      </c>
      <c r="D8" s="46">
        <v>153.30000000000001</v>
      </c>
      <c r="E8" s="56">
        <v>138</v>
      </c>
      <c r="F8" s="56">
        <v>168.6</v>
      </c>
    </row>
    <row r="9" spans="2:6" outlineLevel="1">
      <c r="B9" s="51"/>
      <c r="C9" s="51" t="s">
        <v>95</v>
      </c>
      <c r="D9" s="46">
        <v>138.4</v>
      </c>
      <c r="E9" s="56">
        <v>124.6</v>
      </c>
      <c r="F9" s="56">
        <v>152.19999999999999</v>
      </c>
    </row>
    <row r="10" spans="2:6">
      <c r="B10" s="52" t="s">
        <v>103</v>
      </c>
      <c r="C10" s="52"/>
      <c r="D10" s="50"/>
      <c r="E10" s="50"/>
      <c r="F10" s="50"/>
    </row>
    <row r="11" spans="2:6" outlineLevel="1">
      <c r="B11" s="51"/>
      <c r="C11" s="51" t="s">
        <v>107</v>
      </c>
      <c r="D11" s="46">
        <v>130.55000000000001</v>
      </c>
      <c r="E11" s="46">
        <v>117.52500000000001</v>
      </c>
      <c r="F11" s="46">
        <v>143.57499999999999</v>
      </c>
    </row>
    <row r="12" spans="2:6" ht="15" outlineLevel="1" thickBot="1">
      <c r="B12" s="53"/>
      <c r="C12" s="53" t="s">
        <v>96</v>
      </c>
      <c r="D12" s="47">
        <v>129</v>
      </c>
      <c r="E12" s="47">
        <v>124.5</v>
      </c>
      <c r="F12" s="47">
        <v>133.25</v>
      </c>
    </row>
    <row r="13" spans="2:6">
      <c r="B13" t="s">
        <v>104</v>
      </c>
    </row>
    <row r="14" spans="2:6">
      <c r="B14" t="s">
        <v>105</v>
      </c>
    </row>
    <row r="15" spans="2:6">
      <c r="B15" t="s">
        <v>106</v>
      </c>
    </row>
  </sheetData>
  <phoneticPr fontId="7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L16"/>
  <sheetViews>
    <sheetView workbookViewId="0">
      <selection activeCell="J2" sqref="J2"/>
    </sheetView>
  </sheetViews>
  <sheetFormatPr defaultColWidth="8.8984375" defaultRowHeight="15.6"/>
  <cols>
    <col min="1" max="4" width="9.796875" style="9" customWidth="1"/>
    <col min="5" max="7" width="5.796875" style="9" customWidth="1"/>
    <col min="8" max="8" width="14.69921875" style="9" customWidth="1"/>
    <col min="9" max="11" width="9.796875" style="9" customWidth="1"/>
    <col min="12" max="12" width="12.8984375" style="9" customWidth="1"/>
    <col min="13" max="14" width="10.796875" style="9" customWidth="1"/>
    <col min="15" max="16384" width="8.8984375" style="9"/>
  </cols>
  <sheetData>
    <row r="1" spans="1:12" ht="19.8" customHeight="1">
      <c r="A1" s="13" t="s">
        <v>66</v>
      </c>
      <c r="B1" s="16" t="s">
        <v>67</v>
      </c>
      <c r="C1" s="13" t="s">
        <v>68</v>
      </c>
      <c r="D1" s="16" t="s">
        <v>69</v>
      </c>
      <c r="H1" s="13" t="s">
        <v>31</v>
      </c>
      <c r="I1" s="16" t="s">
        <v>29</v>
      </c>
      <c r="J1" s="16" t="s">
        <v>43</v>
      </c>
      <c r="K1" s="13" t="s">
        <v>28</v>
      </c>
      <c r="L1" s="16" t="s">
        <v>42</v>
      </c>
    </row>
    <row r="2" spans="1:12" ht="19.8" customHeight="1">
      <c r="A2" s="14" t="s">
        <v>34</v>
      </c>
      <c r="B2" s="10">
        <v>128.69999999999999</v>
      </c>
      <c r="C2" s="9">
        <v>130.55000000000001</v>
      </c>
      <c r="D2" s="10">
        <f>AVERAGE(B2:C2)</f>
        <v>129.625</v>
      </c>
      <c r="H2" s="14" t="s">
        <v>38</v>
      </c>
      <c r="I2" s="18">
        <v>111.2</v>
      </c>
      <c r="J2" s="17">
        <v>113.2</v>
      </c>
      <c r="K2" s="17">
        <v>115.3</v>
      </c>
      <c r="L2" s="10">
        <f>ROUND(AVERAGE(I2:K2),0)</f>
        <v>113</v>
      </c>
    </row>
    <row r="3" spans="1:12" ht="19.8" customHeight="1">
      <c r="A3" s="14" t="s">
        <v>35</v>
      </c>
      <c r="B3" s="10">
        <v>134.29999999999998</v>
      </c>
      <c r="C3" s="9">
        <v>134.77500000000001</v>
      </c>
      <c r="D3" s="10">
        <f t="shared" ref="D3:D5" si="0">AVERAGE(B3:C3)</f>
        <v>134.53749999999999</v>
      </c>
      <c r="H3" s="14" t="s">
        <v>39</v>
      </c>
      <c r="I3" s="10">
        <v>112.5</v>
      </c>
      <c r="J3" s="17">
        <v>114.3</v>
      </c>
      <c r="K3" s="17">
        <v>115.2</v>
      </c>
      <c r="L3" s="10">
        <f>ROUND(AVERAGE(I3:K3),0)</f>
        <v>114</v>
      </c>
    </row>
    <row r="4" spans="1:12" ht="19.8" customHeight="1">
      <c r="A4" s="14" t="s">
        <v>36</v>
      </c>
      <c r="B4" s="10">
        <v>148.64999999999998</v>
      </c>
      <c r="C4" s="9">
        <v>153.70000000000002</v>
      </c>
      <c r="D4" s="10">
        <f t="shared" si="0"/>
        <v>151.17500000000001</v>
      </c>
      <c r="H4" s="14" t="s">
        <v>40</v>
      </c>
      <c r="I4" s="10">
        <v>151.19999999999999</v>
      </c>
      <c r="J4" s="17">
        <v>151.69999999999999</v>
      </c>
      <c r="K4" s="17">
        <v>153.30000000000001</v>
      </c>
      <c r="L4" s="10">
        <f>ROUND(AVERAGE(I4:K4),0)</f>
        <v>152</v>
      </c>
    </row>
    <row r="5" spans="1:12" ht="19.8" customHeight="1">
      <c r="A5" s="13" t="s">
        <v>37</v>
      </c>
      <c r="B5" s="8">
        <v>163.05000000000001</v>
      </c>
      <c r="C5" s="7">
        <v>156.47499999999957</v>
      </c>
      <c r="D5" s="8">
        <f t="shared" si="0"/>
        <v>159.76249999999979</v>
      </c>
      <c r="H5" s="13" t="s">
        <v>41</v>
      </c>
      <c r="I5" s="8">
        <v>135.80000000000001</v>
      </c>
      <c r="J5" s="7">
        <v>135.6</v>
      </c>
      <c r="K5" s="7">
        <v>138.4</v>
      </c>
      <c r="L5" s="8">
        <f>ROUND(AVERAGE(I5:K5),0)</f>
        <v>137</v>
      </c>
    </row>
    <row r="6" spans="1:12" ht="19.8" customHeight="1" thickBot="1">
      <c r="A6" s="15" t="s">
        <v>70</v>
      </c>
      <c r="B6" s="12">
        <f>SUM(B2:B5)</f>
        <v>574.70000000000005</v>
      </c>
      <c r="C6" s="11">
        <f>SUM(C2:C5)</f>
        <v>575.49999999999966</v>
      </c>
      <c r="D6" s="12">
        <f>SUM(D2:D5)</f>
        <v>575.0999999999998</v>
      </c>
      <c r="H6" s="15" t="s">
        <v>30</v>
      </c>
      <c r="I6" s="12">
        <f>AVERAGE(I2:I5)</f>
        <v>127.675</v>
      </c>
      <c r="J6" s="11">
        <f t="shared" ref="J6:L6" si="1">AVERAGE(J2:J5)</f>
        <v>128.69999999999999</v>
      </c>
      <c r="K6" s="11">
        <f t="shared" si="1"/>
        <v>130.55000000000001</v>
      </c>
      <c r="L6" s="12">
        <f t="shared" si="1"/>
        <v>129</v>
      </c>
    </row>
    <row r="7" spans="1:12" ht="19.8" customHeight="1"/>
    <row r="8" spans="1:12" ht="19.8" customHeight="1"/>
    <row r="9" spans="1:12" ht="19.8" customHeight="1"/>
    <row r="10" spans="1:12" ht="19.8" customHeight="1"/>
    <row r="11" spans="1:12" ht="19.8" customHeight="1"/>
    <row r="12" spans="1:12" ht="19.8" customHeight="1"/>
    <row r="13" spans="1:12" ht="19.8" customHeight="1"/>
    <row r="14" spans="1:12" ht="19.8" customHeight="1"/>
    <row r="15" spans="1:12" ht="19.8" customHeight="1"/>
    <row r="16" spans="1:12" ht="19.8" customHeight="1"/>
  </sheetData>
  <scenarios current="1" sqref="K6 L6">
    <scenario name="유형1" locked="1" count="4" user="ICI" comment="만든 사람 ICI 날짜 2021-02-05">
      <inputCells r="K2" val="103.8"/>
      <inputCells r="K3" val="103.7"/>
      <inputCells r="K4" val="138"/>
      <inputCells r="K5" val="124.6"/>
    </scenario>
    <scenario name="유형2" locked="1" count="4" user="ICI" comment="만든 사람 ICI 날짜 2021-02-05">
      <inputCells r="K2" val="126.8"/>
      <inputCells r="K3" val="126.7"/>
      <inputCells r="K4" val="168.6"/>
      <inputCells r="K5" val="152.2"/>
    </scenario>
  </scenarios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차트</vt:lpstr>
      </vt:variant>
      <vt:variant>
        <vt:i4>1</vt:i4>
      </vt:variant>
    </vt:vector>
  </HeadingPairs>
  <TitlesOfParts>
    <vt:vector size="6" baseType="lpstr">
      <vt:lpstr>아파트</vt:lpstr>
      <vt:lpstr>피벗</vt:lpstr>
      <vt:lpstr>데이터</vt:lpstr>
      <vt:lpstr>시나리오 요약</vt:lpstr>
      <vt:lpstr>목표값과 시나리오</vt:lpstr>
      <vt:lpstr>응시자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삼성SDS</dc:creator>
  <cp:lastModifiedBy>ICI</cp:lastModifiedBy>
  <dcterms:created xsi:type="dcterms:W3CDTF">2008-02-16T06:18:55Z</dcterms:created>
  <dcterms:modified xsi:type="dcterms:W3CDTF">2021-02-08T08:04:37Z</dcterms:modified>
</cp:coreProperties>
</file>