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activeTab="2"/>
  </bookViews>
  <sheets>
    <sheet name="아파트" sheetId="4" r:id="rId1"/>
    <sheet name="데이터" sheetId="1" r:id="rId2"/>
    <sheet name="목표값과 시나리오" sheetId="2" r:id="rId3"/>
  </sheets>
  <definedNames>
    <definedName name="_xlnm._FilterDatabase" localSheetId="0" hidden="1">아파트!$A$3:$E$19</definedName>
  </definedNames>
  <calcPr calcId="162913"/>
</workbook>
</file>

<file path=xl/calcChain.xml><?xml version="1.0" encoding="utf-8"?>
<calcChain xmlns="http://schemas.openxmlformats.org/spreadsheetml/2006/main">
  <c r="J6" i="2" l="1"/>
  <c r="K6" i="2"/>
  <c r="I6" i="2"/>
  <c r="D3" i="2"/>
  <c r="D4" i="2"/>
  <c r="D5" i="2"/>
  <c r="D6" i="2" s="1"/>
  <c r="D2" i="2"/>
  <c r="L2" i="2" l="1"/>
  <c r="L3" i="2"/>
  <c r="L4" i="2"/>
  <c r="L5" i="2"/>
  <c r="C6" i="2"/>
  <c r="B6" i="2"/>
  <c r="L6" i="2" l="1"/>
</calcChain>
</file>

<file path=xl/sharedStrings.xml><?xml version="1.0" encoding="utf-8"?>
<sst xmlns="http://schemas.openxmlformats.org/spreadsheetml/2006/main" count="134" uniqueCount="90">
  <si>
    <t>서울</t>
  </si>
  <si>
    <t>강남구</t>
  </si>
  <si>
    <t>강동구</t>
  </si>
  <si>
    <t>강북구</t>
  </si>
  <si>
    <t>강서구</t>
  </si>
  <si>
    <t>부산</t>
  </si>
  <si>
    <t>금정구</t>
  </si>
  <si>
    <t>기장군</t>
  </si>
  <si>
    <t>남구</t>
  </si>
  <si>
    <t>동구</t>
  </si>
  <si>
    <t>대구</t>
  </si>
  <si>
    <t>달서구</t>
  </si>
  <si>
    <t>달성군</t>
  </si>
  <si>
    <t>대전</t>
  </si>
  <si>
    <t>대덕구</t>
  </si>
  <si>
    <t>서구</t>
  </si>
  <si>
    <t>유성구</t>
  </si>
  <si>
    <t>1분기</t>
  </si>
  <si>
    <t>2분기</t>
  </si>
  <si>
    <t>3분기</t>
  </si>
  <si>
    <t>4분기</t>
  </si>
  <si>
    <t>시도</t>
  </si>
  <si>
    <t>노원구</t>
  </si>
  <si>
    <t>도봉구</t>
  </si>
  <si>
    <t>동대문구</t>
  </si>
  <si>
    <t>동작구</t>
  </si>
  <si>
    <t>마포구</t>
  </si>
  <si>
    <t>서대문구</t>
  </si>
  <si>
    <t>서울시강남구  00109.500115.3</t>
  </si>
  <si>
    <t>서울시강동구  000011300115.2</t>
  </si>
  <si>
    <t>서울시강북구  00150.200153.3</t>
  </si>
  <si>
    <t>서울시강서구  00137.300138.4</t>
  </si>
  <si>
    <t>서울시관악구  00138.800140.7</t>
  </si>
  <si>
    <t>서울시광진구  00133.900138.3</t>
  </si>
  <si>
    <t>서울시구로구  00141.400143.6</t>
  </si>
  <si>
    <t>서울시금천구  00143.600146.5</t>
  </si>
  <si>
    <t>서울시노원구  00158.400164.3</t>
  </si>
  <si>
    <t>서울시도봉구  00152.800155.6</t>
  </si>
  <si>
    <t>서울시동대문구000013600138.8</t>
  </si>
  <si>
    <t>서울시동작구  00129.100131.9</t>
  </si>
  <si>
    <t>서울시마포구  00137.300141.2</t>
  </si>
  <si>
    <t>서울시서대문구00141.300144.3</t>
  </si>
  <si>
    <t>서울시서초구  00116.400123.2</t>
  </si>
  <si>
    <t>서울시성동구  00123.30000126</t>
  </si>
  <si>
    <t>서울시성북구  00135.400138.3</t>
  </si>
  <si>
    <t>4분기 지수</t>
    <phoneticPr fontId="0" type="noConversion"/>
  </si>
  <si>
    <t>2분기 지수</t>
    <phoneticPr fontId="0" type="noConversion"/>
  </si>
  <si>
    <t>행정구역평균</t>
    <phoneticPr fontId="0" type="noConversion"/>
  </si>
  <si>
    <t>행정구역</t>
    <phoneticPr fontId="0" type="noConversion"/>
  </si>
  <si>
    <t>1분기</t>
    <phoneticPr fontId="0" type="noConversion"/>
  </si>
  <si>
    <t>시도</t>
    <phoneticPr fontId="0" type="noConversion"/>
  </si>
  <si>
    <t>지역  행정구역1분기  4분기</t>
    <phoneticPr fontId="0" type="noConversion"/>
  </si>
  <si>
    <t>행정구역</t>
    <phoneticPr fontId="0" type="noConversion"/>
  </si>
  <si>
    <t>서울</t>
    <phoneticPr fontId="0" type="noConversion"/>
  </si>
  <si>
    <t>대전</t>
    <phoneticPr fontId="0" type="noConversion"/>
  </si>
  <si>
    <t>대구</t>
    <phoneticPr fontId="0" type="noConversion"/>
  </si>
  <si>
    <t>부산</t>
    <phoneticPr fontId="0" type="noConversion"/>
  </si>
  <si>
    <t>강남구</t>
    <phoneticPr fontId="0" type="noConversion"/>
  </si>
  <si>
    <t>강동구</t>
    <phoneticPr fontId="0" type="noConversion"/>
  </si>
  <si>
    <t>강북구</t>
    <phoneticPr fontId="0" type="noConversion"/>
  </si>
  <si>
    <t>강서구</t>
    <phoneticPr fontId="0" type="noConversion"/>
  </si>
  <si>
    <t>평균 가격지수</t>
    <phoneticPr fontId="0" type="noConversion"/>
  </si>
  <si>
    <t>3분기 지수</t>
    <phoneticPr fontId="0" type="noConversion"/>
  </si>
  <si>
    <t>종로구</t>
  </si>
  <si>
    <t>중구</t>
  </si>
  <si>
    <t>용산구</t>
  </si>
  <si>
    <t>중랑구</t>
  </si>
  <si>
    <t>은평구</t>
  </si>
  <si>
    <t>영등포구</t>
  </si>
  <si>
    <t>수원시</t>
  </si>
  <si>
    <t>성남시</t>
  </si>
  <si>
    <t>의정부시</t>
  </si>
  <si>
    <t>안양시</t>
  </si>
  <si>
    <t>부천시</t>
  </si>
  <si>
    <t>광명시</t>
  </si>
  <si>
    <t>평택시</t>
  </si>
  <si>
    <t>안산시</t>
  </si>
  <si>
    <t>고양시</t>
  </si>
  <si>
    <t>의왕시</t>
  </si>
  <si>
    <t>하남시</t>
  </si>
  <si>
    <t>용인시</t>
  </si>
  <si>
    <t>파주시</t>
  </si>
  <si>
    <t>이천시</t>
  </si>
  <si>
    <t>안성시</t>
  </si>
  <si>
    <t>김포시</t>
  </si>
  <si>
    <t>시/도</t>
    <phoneticPr fontId="0" type="noConversion"/>
  </si>
  <si>
    <t>3분기지수</t>
    <phoneticPr fontId="0" type="noConversion"/>
  </si>
  <si>
    <t>4분기지수</t>
    <phoneticPr fontId="0" type="noConversion"/>
  </si>
  <si>
    <t>평균지수</t>
    <phoneticPr fontId="0" type="noConversion"/>
  </si>
  <si>
    <t>시/도평균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</si>
</sst>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1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2" fillId="2" borderId="6" xfId="0" applyFont="1" applyFill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0" xfId="0" applyFont="1" applyBorder="1">
      <alignment vertical="center"/>
    </xf>
    <xf numFmtId="0" fontId="3" fillId="0" borderId="8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3:E19"/>
  <sheetViews>
    <sheetView topLeftCell="A2" workbookViewId="0">
      <selection activeCell="H13" sqref="H13"/>
    </sheetView>
  </sheetViews>
  <sheetFormatPr defaultColWidth="8.8984375" defaultRowHeight="17.399999999999999"/>
  <cols>
    <col min="1" max="1" width="8.796875" style="1" customWidth="1"/>
    <col min="2" max="5" width="8.59765625" style="1" customWidth="1"/>
    <col min="6" max="16384" width="8.8984375" style="1"/>
  </cols>
  <sheetData>
    <row r="3" spans="1:5">
      <c r="A3" s="1" t="s">
        <v>48</v>
      </c>
      <c r="B3" s="1" t="s">
        <v>49</v>
      </c>
      <c r="C3" s="1" t="s">
        <v>18</v>
      </c>
      <c r="D3" s="1" t="s">
        <v>19</v>
      </c>
      <c r="E3" s="1" t="s">
        <v>20</v>
      </c>
    </row>
    <row r="4" spans="1:5">
      <c r="A4" s="1" t="s">
        <v>1</v>
      </c>
      <c r="B4" s="1">
        <v>113.3</v>
      </c>
      <c r="C4" s="1">
        <v>119.3</v>
      </c>
      <c r="D4" s="1">
        <v>127.5</v>
      </c>
      <c r="E4" s="1">
        <v>136.19999999999999</v>
      </c>
    </row>
    <row r="5" spans="1:5">
      <c r="A5" s="1" t="s">
        <v>2</v>
      </c>
      <c r="B5" s="1">
        <v>114.9</v>
      </c>
      <c r="C5" s="1">
        <v>113.6</v>
      </c>
      <c r="D5" s="1">
        <v>119.6</v>
      </c>
      <c r="E5" s="1">
        <v>126.7</v>
      </c>
    </row>
    <row r="6" spans="1:5">
      <c r="A6" s="1" t="s">
        <v>3</v>
      </c>
      <c r="B6" s="1">
        <v>115.2</v>
      </c>
      <c r="C6" s="1">
        <v>115.5</v>
      </c>
      <c r="D6" s="1">
        <v>118.5</v>
      </c>
      <c r="E6" s="1">
        <v>120.9</v>
      </c>
    </row>
    <row r="7" spans="1:5">
      <c r="A7" s="1" t="s">
        <v>4</v>
      </c>
      <c r="B7" s="1">
        <v>116.7</v>
      </c>
      <c r="C7" s="1">
        <v>115.4</v>
      </c>
      <c r="D7" s="1">
        <v>119.6</v>
      </c>
      <c r="E7" s="1">
        <v>124.2</v>
      </c>
    </row>
    <row r="8" spans="1:5">
      <c r="A8" s="1" t="s">
        <v>22</v>
      </c>
      <c r="B8" s="1">
        <v>117</v>
      </c>
      <c r="C8" s="1">
        <v>117.6</v>
      </c>
      <c r="D8" s="1">
        <v>122.3</v>
      </c>
      <c r="E8" s="1">
        <v>127.5</v>
      </c>
    </row>
    <row r="9" spans="1:5">
      <c r="A9" s="1" t="s">
        <v>23</v>
      </c>
      <c r="B9" s="1">
        <v>116.5</v>
      </c>
      <c r="C9" s="1">
        <v>116.5</v>
      </c>
      <c r="D9" s="1">
        <v>119.2</v>
      </c>
      <c r="E9" s="1">
        <v>122.6</v>
      </c>
    </row>
    <row r="10" spans="1:5">
      <c r="A10" s="1" t="s">
        <v>24</v>
      </c>
      <c r="B10" s="1">
        <v>123.2</v>
      </c>
      <c r="C10" s="1">
        <v>124.6</v>
      </c>
      <c r="D10" s="1">
        <v>128.30000000000001</v>
      </c>
      <c r="E10" s="1">
        <v>133</v>
      </c>
    </row>
    <row r="11" spans="1:5">
      <c r="A11" s="1" t="s">
        <v>25</v>
      </c>
      <c r="B11" s="1">
        <v>119.6</v>
      </c>
      <c r="C11" s="1">
        <v>122.9</v>
      </c>
      <c r="D11" s="1">
        <v>128.19999999999999</v>
      </c>
      <c r="E11" s="1">
        <v>134.80000000000001</v>
      </c>
    </row>
    <row r="12" spans="1:5">
      <c r="A12" s="1" t="s">
        <v>26</v>
      </c>
      <c r="B12" s="1">
        <v>119.6</v>
      </c>
      <c r="C12" s="1">
        <v>122.7</v>
      </c>
      <c r="D12" s="1">
        <v>130.1</v>
      </c>
      <c r="E12" s="1">
        <v>136.4</v>
      </c>
    </row>
    <row r="13" spans="1:5">
      <c r="A13" s="1" t="s">
        <v>27</v>
      </c>
      <c r="B13" s="1">
        <v>119.1</v>
      </c>
      <c r="C13" s="1">
        <v>120.4</v>
      </c>
      <c r="D13" s="1">
        <v>125.2</v>
      </c>
      <c r="E13" s="1">
        <v>131.4</v>
      </c>
    </row>
    <row r="14" spans="1:5">
      <c r="A14" s="1" t="s">
        <v>68</v>
      </c>
      <c r="B14" s="1">
        <v>126</v>
      </c>
      <c r="C14" s="1">
        <v>127.2</v>
      </c>
      <c r="D14" s="1">
        <v>134.1</v>
      </c>
      <c r="E14" s="1">
        <v>141.80000000000001</v>
      </c>
    </row>
    <row r="15" spans="1:5">
      <c r="A15" s="1" t="s">
        <v>65</v>
      </c>
      <c r="B15" s="1">
        <v>124</v>
      </c>
      <c r="C15" s="1">
        <v>124.8</v>
      </c>
      <c r="D15" s="1">
        <v>131</v>
      </c>
      <c r="E15" s="1">
        <v>137.80000000000001</v>
      </c>
    </row>
    <row r="16" spans="1:5">
      <c r="A16" s="1" t="s">
        <v>67</v>
      </c>
      <c r="B16" s="1">
        <v>113.5</v>
      </c>
      <c r="C16" s="1">
        <v>116.2</v>
      </c>
      <c r="D16" s="1">
        <v>118.8</v>
      </c>
      <c r="E16" s="1">
        <v>121.9</v>
      </c>
    </row>
    <row r="17" spans="1:5">
      <c r="A17" s="1" t="s">
        <v>63</v>
      </c>
      <c r="B17" s="1">
        <v>117.7</v>
      </c>
      <c r="C17" s="1">
        <v>115.7</v>
      </c>
      <c r="D17" s="1">
        <v>120</v>
      </c>
      <c r="E17" s="1">
        <v>124.4</v>
      </c>
    </row>
    <row r="18" spans="1:5">
      <c r="A18" s="1" t="s">
        <v>64</v>
      </c>
      <c r="B18" s="1">
        <v>120.9</v>
      </c>
      <c r="C18" s="1">
        <v>123.4</v>
      </c>
      <c r="D18" s="1">
        <v>128.1</v>
      </c>
      <c r="E18" s="1">
        <v>133.30000000000001</v>
      </c>
    </row>
    <row r="19" spans="1:5">
      <c r="A19" s="1" t="s">
        <v>66</v>
      </c>
      <c r="B19" s="1">
        <v>118.6</v>
      </c>
      <c r="C19" s="1">
        <v>119.3</v>
      </c>
      <c r="D19" s="1">
        <v>122.2</v>
      </c>
      <c r="E19" s="1">
        <v>126.6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35"/>
  <sheetViews>
    <sheetView workbookViewId="0">
      <selection activeCell="E16" sqref="E16"/>
    </sheetView>
  </sheetViews>
  <sheetFormatPr defaultColWidth="8.8984375" defaultRowHeight="17.399999999999999"/>
  <cols>
    <col min="1" max="1" width="8.69921875" style="1" customWidth="1"/>
    <col min="2" max="2" width="10.296875" style="1" customWidth="1"/>
    <col min="3" max="3" width="10.59765625" style="1" customWidth="1"/>
    <col min="4" max="6" width="10.796875" style="1" customWidth="1"/>
    <col min="7" max="9" width="5.69921875" style="1" customWidth="1"/>
    <col min="10" max="16384" width="8.8984375" style="1"/>
  </cols>
  <sheetData>
    <row r="1" spans="1:10">
      <c r="A1" s="5" t="s">
        <v>50</v>
      </c>
      <c r="B1" s="5" t="s">
        <v>48</v>
      </c>
      <c r="C1" s="9" t="s">
        <v>49</v>
      </c>
      <c r="D1" s="10" t="s">
        <v>18</v>
      </c>
      <c r="E1" s="10" t="s">
        <v>19</v>
      </c>
      <c r="F1" s="10" t="s">
        <v>20</v>
      </c>
      <c r="J1" s="1" t="s">
        <v>51</v>
      </c>
    </row>
    <row r="2" spans="1:10">
      <c r="A2" s="6" t="s">
        <v>0</v>
      </c>
      <c r="B2" s="6" t="s">
        <v>69</v>
      </c>
      <c r="C2" s="2">
        <v>103.4</v>
      </c>
      <c r="D2" s="1">
        <v>102.2</v>
      </c>
      <c r="E2" s="1">
        <v>102.8</v>
      </c>
      <c r="F2" s="1">
        <v>105.9</v>
      </c>
      <c r="J2" s="1" t="s">
        <v>28</v>
      </c>
    </row>
    <row r="3" spans="1:10">
      <c r="A3" s="6" t="s">
        <v>0</v>
      </c>
      <c r="B3" s="6" t="s">
        <v>70</v>
      </c>
      <c r="C3" s="2">
        <v>116.7</v>
      </c>
      <c r="D3" s="1">
        <v>117.5</v>
      </c>
      <c r="E3" s="1">
        <v>122.4</v>
      </c>
      <c r="F3" s="1">
        <v>129.80000000000001</v>
      </c>
      <c r="J3" s="1" t="s">
        <v>29</v>
      </c>
    </row>
    <row r="4" spans="1:10">
      <c r="A4" s="6" t="s">
        <v>0</v>
      </c>
      <c r="B4" s="6" t="s">
        <v>71</v>
      </c>
      <c r="C4" s="2">
        <v>99.4</v>
      </c>
      <c r="D4" s="1">
        <v>98.6</v>
      </c>
      <c r="E4" s="1">
        <v>99</v>
      </c>
      <c r="F4" s="1">
        <v>100.2</v>
      </c>
      <c r="J4" s="1" t="s">
        <v>30</v>
      </c>
    </row>
    <row r="5" spans="1:10">
      <c r="A5" s="6" t="s">
        <v>0</v>
      </c>
      <c r="B5" s="6" t="s">
        <v>72</v>
      </c>
      <c r="C5" s="2">
        <v>109.2</v>
      </c>
      <c r="D5" s="1">
        <v>106.8</v>
      </c>
      <c r="E5" s="1">
        <v>109</v>
      </c>
      <c r="F5" s="1">
        <v>112.9</v>
      </c>
      <c r="J5" s="1" t="s">
        <v>31</v>
      </c>
    </row>
    <row r="6" spans="1:10">
      <c r="A6" s="6" t="s">
        <v>5</v>
      </c>
      <c r="B6" s="6" t="s">
        <v>73</v>
      </c>
      <c r="C6" s="2">
        <v>106.4</v>
      </c>
      <c r="D6" s="1">
        <v>106.6</v>
      </c>
      <c r="E6" s="1">
        <v>107.9</v>
      </c>
      <c r="F6" s="1">
        <v>110.3</v>
      </c>
      <c r="J6" s="1" t="s">
        <v>32</v>
      </c>
    </row>
    <row r="7" spans="1:10">
      <c r="A7" s="6" t="s">
        <v>5</v>
      </c>
      <c r="B7" s="6" t="s">
        <v>74</v>
      </c>
      <c r="C7" s="2">
        <v>114.9</v>
      </c>
      <c r="D7" s="1">
        <v>117.1</v>
      </c>
      <c r="E7" s="1">
        <v>123.4</v>
      </c>
      <c r="F7" s="1">
        <v>127.3</v>
      </c>
      <c r="J7" s="1" t="s">
        <v>33</v>
      </c>
    </row>
    <row r="8" spans="1:10">
      <c r="A8" s="6" t="s">
        <v>5</v>
      </c>
      <c r="B8" s="6" t="s">
        <v>75</v>
      </c>
      <c r="C8" s="2">
        <v>85.8</v>
      </c>
      <c r="D8" s="1">
        <v>83.6</v>
      </c>
      <c r="E8" s="1">
        <v>82.3</v>
      </c>
      <c r="F8" s="1">
        <v>82.1</v>
      </c>
      <c r="J8" s="1" t="s">
        <v>34</v>
      </c>
    </row>
    <row r="9" spans="1:10">
      <c r="A9" s="6" t="s">
        <v>5</v>
      </c>
      <c r="B9" s="6" t="s">
        <v>76</v>
      </c>
      <c r="C9" s="2">
        <v>87.4</v>
      </c>
      <c r="D9" s="1">
        <v>87.8</v>
      </c>
      <c r="E9" s="1">
        <v>87.7</v>
      </c>
      <c r="F9" s="1">
        <v>89.5</v>
      </c>
      <c r="J9" s="1" t="s">
        <v>35</v>
      </c>
    </row>
    <row r="10" spans="1:10">
      <c r="A10" s="6" t="s">
        <v>10</v>
      </c>
      <c r="B10" s="6" t="s">
        <v>77</v>
      </c>
      <c r="C10" s="2">
        <v>99.3</v>
      </c>
      <c r="D10" s="1">
        <v>97.5</v>
      </c>
      <c r="E10" s="1">
        <v>96.7</v>
      </c>
      <c r="F10" s="1">
        <v>98.5</v>
      </c>
      <c r="J10" s="1" t="s">
        <v>36</v>
      </c>
    </row>
    <row r="11" spans="1:10">
      <c r="A11" s="6" t="s">
        <v>10</v>
      </c>
      <c r="B11" s="6" t="s">
        <v>78</v>
      </c>
      <c r="C11" s="2">
        <v>105.2</v>
      </c>
      <c r="D11" s="1">
        <v>103.4</v>
      </c>
      <c r="E11" s="1">
        <v>105.6</v>
      </c>
      <c r="F11" s="1">
        <v>109.9</v>
      </c>
      <c r="J11" s="1" t="s">
        <v>37</v>
      </c>
    </row>
    <row r="12" spans="1:10">
      <c r="A12" s="6" t="s">
        <v>10</v>
      </c>
      <c r="B12" s="6" t="s">
        <v>79</v>
      </c>
      <c r="C12" s="2">
        <v>109.6</v>
      </c>
      <c r="D12" s="1">
        <v>106.4</v>
      </c>
      <c r="E12" s="1">
        <v>111.1</v>
      </c>
      <c r="F12" s="1">
        <v>118.5</v>
      </c>
      <c r="J12" s="1" t="s">
        <v>38</v>
      </c>
    </row>
    <row r="13" spans="1:10">
      <c r="A13" s="6" t="s">
        <v>10</v>
      </c>
      <c r="B13" s="6" t="s">
        <v>80</v>
      </c>
      <c r="C13" s="2">
        <v>107.1</v>
      </c>
      <c r="D13" s="1">
        <v>106.1</v>
      </c>
      <c r="E13" s="1">
        <v>107.1</v>
      </c>
      <c r="F13" s="1">
        <v>109.7</v>
      </c>
      <c r="J13" s="1" t="s">
        <v>39</v>
      </c>
    </row>
    <row r="14" spans="1:10">
      <c r="A14" s="6" t="s">
        <v>13</v>
      </c>
      <c r="B14" s="6" t="s">
        <v>81</v>
      </c>
      <c r="C14" s="2">
        <v>95.9</v>
      </c>
      <c r="D14" s="1">
        <v>95.1</v>
      </c>
      <c r="E14" s="1">
        <v>95</v>
      </c>
      <c r="F14" s="1">
        <v>93.8</v>
      </c>
      <c r="J14" s="1" t="s">
        <v>40</v>
      </c>
    </row>
    <row r="15" spans="1:10">
      <c r="A15" s="6" t="s">
        <v>13</v>
      </c>
      <c r="B15" s="6" t="s">
        <v>82</v>
      </c>
      <c r="C15" s="2">
        <v>95</v>
      </c>
      <c r="D15" s="1">
        <v>94.6</v>
      </c>
      <c r="E15" s="1">
        <v>93.5</v>
      </c>
      <c r="F15" s="1">
        <v>93.5</v>
      </c>
      <c r="J15" s="1" t="s">
        <v>41</v>
      </c>
    </row>
    <row r="16" spans="1:10">
      <c r="A16" s="6" t="s">
        <v>13</v>
      </c>
      <c r="B16" s="6" t="s">
        <v>83</v>
      </c>
      <c r="C16" s="2">
        <v>83.2</v>
      </c>
      <c r="D16" s="1">
        <v>81.400000000000006</v>
      </c>
      <c r="E16" s="1">
        <v>80.2</v>
      </c>
      <c r="F16" s="1">
        <v>78.900000000000006</v>
      </c>
      <c r="J16" s="1" t="s">
        <v>42</v>
      </c>
    </row>
    <row r="17" spans="1:10" ht="18" thickBot="1">
      <c r="A17" s="7" t="s">
        <v>13</v>
      </c>
      <c r="B17" s="7" t="s">
        <v>84</v>
      </c>
      <c r="C17" s="4">
        <v>100</v>
      </c>
      <c r="D17" s="3">
        <v>99.2</v>
      </c>
      <c r="E17" s="3">
        <v>99.3</v>
      </c>
      <c r="F17" s="3">
        <v>100.1</v>
      </c>
      <c r="J17" s="1" t="s">
        <v>43</v>
      </c>
    </row>
    <row r="18" spans="1:10">
      <c r="A18" s="6"/>
      <c r="B18" s="6"/>
      <c r="J18" s="1" t="s">
        <v>44</v>
      </c>
    </row>
    <row r="19" spans="1:10" ht="18" thickBot="1">
      <c r="A19" s="8" t="s">
        <v>52</v>
      </c>
      <c r="B19" s="8" t="s">
        <v>21</v>
      </c>
      <c r="C19" s="11" t="s">
        <v>17</v>
      </c>
      <c r="D19" s="12" t="s">
        <v>18</v>
      </c>
      <c r="E19" s="12" t="s">
        <v>19</v>
      </c>
      <c r="F19" s="12" t="s">
        <v>20</v>
      </c>
    </row>
    <row r="20" spans="1:10">
      <c r="A20" s="6" t="s">
        <v>1</v>
      </c>
      <c r="B20" s="6" t="s">
        <v>0</v>
      </c>
      <c r="C20" s="2">
        <v>109.5</v>
      </c>
      <c r="D20" s="1">
        <v>111.2</v>
      </c>
      <c r="E20" s="1">
        <v>113.2</v>
      </c>
      <c r="F20" s="1">
        <v>115.3</v>
      </c>
    </row>
    <row r="21" spans="1:10">
      <c r="A21" s="6" t="s">
        <v>2</v>
      </c>
      <c r="B21" s="6" t="s">
        <v>0</v>
      </c>
      <c r="C21" s="2">
        <v>113</v>
      </c>
      <c r="D21" s="1">
        <v>112.5</v>
      </c>
      <c r="E21" s="1">
        <v>114.3</v>
      </c>
      <c r="F21" s="1">
        <v>115.2</v>
      </c>
    </row>
    <row r="22" spans="1:10">
      <c r="A22" s="6" t="s">
        <v>16</v>
      </c>
      <c r="B22" s="6" t="s">
        <v>13</v>
      </c>
      <c r="C22" s="2">
        <v>121.2</v>
      </c>
      <c r="D22" s="1">
        <v>120.8</v>
      </c>
      <c r="E22" s="1">
        <v>119.4</v>
      </c>
      <c r="F22" s="1">
        <v>119.3</v>
      </c>
    </row>
    <row r="23" spans="1:10">
      <c r="A23" s="6" t="s">
        <v>8</v>
      </c>
      <c r="B23" s="6" t="s">
        <v>10</v>
      </c>
      <c r="C23" s="2">
        <v>132.80000000000001</v>
      </c>
      <c r="D23" s="1">
        <v>136.19999999999999</v>
      </c>
      <c r="E23" s="1">
        <v>141.6</v>
      </c>
      <c r="F23" s="1">
        <v>146.9</v>
      </c>
    </row>
    <row r="24" spans="1:10">
      <c r="A24" s="6" t="s">
        <v>15</v>
      </c>
      <c r="B24" s="6" t="s">
        <v>13</v>
      </c>
      <c r="C24" s="2">
        <v>136.19999999999999</v>
      </c>
      <c r="D24" s="1">
        <v>134.9</v>
      </c>
      <c r="E24" s="1">
        <v>134.9</v>
      </c>
      <c r="F24" s="1">
        <v>135</v>
      </c>
    </row>
    <row r="25" spans="1:10">
      <c r="A25" s="6" t="s">
        <v>9</v>
      </c>
      <c r="B25" s="6" t="s">
        <v>13</v>
      </c>
      <c r="C25" s="2">
        <v>137.1</v>
      </c>
      <c r="D25" s="1">
        <v>137.19999999999999</v>
      </c>
      <c r="E25" s="1">
        <v>137.69999999999999</v>
      </c>
      <c r="F25" s="1">
        <v>138.9</v>
      </c>
    </row>
    <row r="26" spans="1:10">
      <c r="A26" s="6" t="s">
        <v>4</v>
      </c>
      <c r="B26" s="6" t="s">
        <v>0</v>
      </c>
      <c r="C26" s="2">
        <v>137.30000000000001</v>
      </c>
      <c r="D26" s="1">
        <v>135.80000000000001</v>
      </c>
      <c r="E26" s="1">
        <v>135.6</v>
      </c>
      <c r="F26" s="1">
        <v>138.4</v>
      </c>
    </row>
    <row r="27" spans="1:10">
      <c r="A27" s="6" t="s">
        <v>11</v>
      </c>
      <c r="B27" s="6" t="s">
        <v>10</v>
      </c>
      <c r="C27" s="2">
        <v>138</v>
      </c>
      <c r="D27" s="1">
        <v>139.9</v>
      </c>
      <c r="E27" s="1">
        <v>142.4</v>
      </c>
      <c r="F27" s="1">
        <v>145.80000000000001</v>
      </c>
    </row>
    <row r="28" spans="1:10">
      <c r="A28" s="6" t="s">
        <v>9</v>
      </c>
      <c r="B28" s="6" t="s">
        <v>10</v>
      </c>
      <c r="C28" s="2">
        <v>140.1</v>
      </c>
      <c r="D28" s="1">
        <v>143.69999999999999</v>
      </c>
      <c r="E28" s="1">
        <v>149.19999999999999</v>
      </c>
      <c r="F28" s="1">
        <v>157.6</v>
      </c>
    </row>
    <row r="29" spans="1:10">
      <c r="A29" s="6" t="s">
        <v>14</v>
      </c>
      <c r="B29" s="6" t="s">
        <v>13</v>
      </c>
      <c r="C29" s="2">
        <v>143.4</v>
      </c>
      <c r="D29" s="1">
        <v>144.5</v>
      </c>
      <c r="E29" s="1">
        <v>145.19999999999999</v>
      </c>
      <c r="F29" s="1">
        <v>145.9</v>
      </c>
    </row>
    <row r="30" spans="1:10">
      <c r="A30" s="6" t="s">
        <v>3</v>
      </c>
      <c r="B30" s="6" t="s">
        <v>0</v>
      </c>
      <c r="C30" s="2">
        <v>150.19999999999999</v>
      </c>
      <c r="D30" s="1">
        <v>151.19999999999999</v>
      </c>
      <c r="E30" s="1">
        <v>151.69999999999999</v>
      </c>
      <c r="F30" s="1">
        <v>153.30000000000001</v>
      </c>
    </row>
    <row r="31" spans="1:10">
      <c r="A31" s="6" t="s">
        <v>9</v>
      </c>
      <c r="B31" s="6" t="s">
        <v>5</v>
      </c>
      <c r="C31" s="2">
        <v>152.5</v>
      </c>
      <c r="D31" s="1">
        <v>151.69999999999999</v>
      </c>
      <c r="E31" s="1">
        <v>151.4</v>
      </c>
      <c r="F31" s="1">
        <v>152.80000000000001</v>
      </c>
    </row>
    <row r="32" spans="1:10">
      <c r="A32" s="6" t="s">
        <v>12</v>
      </c>
      <c r="B32" s="6" t="s">
        <v>10</v>
      </c>
      <c r="C32" s="2">
        <v>156.19999999999999</v>
      </c>
      <c r="D32" s="1">
        <v>158</v>
      </c>
      <c r="E32" s="1">
        <v>161.4</v>
      </c>
      <c r="F32" s="1">
        <v>164.5</v>
      </c>
    </row>
    <row r="33" spans="1:6">
      <c r="A33" s="6" t="s">
        <v>6</v>
      </c>
      <c r="B33" s="6" t="s">
        <v>5</v>
      </c>
      <c r="C33" s="2">
        <v>156.5</v>
      </c>
      <c r="D33" s="1">
        <v>157.6</v>
      </c>
      <c r="E33" s="1">
        <v>160</v>
      </c>
      <c r="F33" s="1">
        <v>163.1</v>
      </c>
    </row>
    <row r="34" spans="1:6">
      <c r="A34" s="6" t="s">
        <v>8</v>
      </c>
      <c r="B34" s="6" t="s">
        <v>5</v>
      </c>
      <c r="C34" s="2">
        <v>161.30000000000001</v>
      </c>
      <c r="D34" s="1">
        <v>164.4</v>
      </c>
      <c r="E34" s="1">
        <v>167.8</v>
      </c>
      <c r="F34" s="1">
        <v>170.4</v>
      </c>
    </row>
    <row r="35" spans="1:6" ht="18" thickBot="1">
      <c r="A35" s="7" t="s">
        <v>7</v>
      </c>
      <c r="B35" s="7" t="s">
        <v>5</v>
      </c>
      <c r="C35" s="4">
        <v>170.4</v>
      </c>
      <c r="D35" s="3">
        <v>172.6</v>
      </c>
      <c r="E35" s="3">
        <v>173</v>
      </c>
      <c r="F35" s="3">
        <v>175.6</v>
      </c>
    </row>
  </sheetData>
  <sortState ref="A20:F35">
    <sortCondition ref="C20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16"/>
  <sheetViews>
    <sheetView tabSelected="1" workbookViewId="0">
      <selection activeCell="M9" sqref="M9"/>
    </sheetView>
  </sheetViews>
  <sheetFormatPr defaultColWidth="8.8984375" defaultRowHeight="15.6"/>
  <cols>
    <col min="1" max="4" width="9.796875" style="15" customWidth="1"/>
    <col min="5" max="7" width="5.796875" style="15" customWidth="1"/>
    <col min="8" max="8" width="14.69921875" style="15" customWidth="1"/>
    <col min="9" max="11" width="9.796875" style="15" customWidth="1"/>
    <col min="12" max="12" width="12.8984375" style="15" customWidth="1"/>
    <col min="13" max="14" width="10.796875" style="15" customWidth="1"/>
    <col min="15" max="16384" width="8.8984375" style="15"/>
  </cols>
  <sheetData>
    <row r="1" spans="1:12" ht="19.8" customHeight="1">
      <c r="A1" s="19" t="s">
        <v>85</v>
      </c>
      <c r="B1" s="22" t="s">
        <v>86</v>
      </c>
      <c r="C1" s="19" t="s">
        <v>87</v>
      </c>
      <c r="D1" s="22" t="s">
        <v>88</v>
      </c>
      <c r="H1" s="19" t="s">
        <v>48</v>
      </c>
      <c r="I1" s="22" t="s">
        <v>46</v>
      </c>
      <c r="J1" s="22" t="s">
        <v>62</v>
      </c>
      <c r="K1" s="19" t="s">
        <v>45</v>
      </c>
      <c r="L1" s="22" t="s">
        <v>61</v>
      </c>
    </row>
    <row r="2" spans="1:12" ht="19.8" customHeight="1">
      <c r="A2" s="20" t="s">
        <v>53</v>
      </c>
      <c r="B2" s="16">
        <v>128.69999999999999</v>
      </c>
      <c r="C2" s="15">
        <v>130.55000000000001</v>
      </c>
      <c r="D2" s="16">
        <f>AVERAGE(B2:C2)</f>
        <v>129.625</v>
      </c>
      <c r="H2" s="20" t="s">
        <v>57</v>
      </c>
      <c r="I2" s="24">
        <v>111.2</v>
      </c>
      <c r="J2" s="23">
        <v>113.2</v>
      </c>
      <c r="K2" s="23">
        <v>115.3</v>
      </c>
      <c r="L2" s="16">
        <f>ROUND(AVERAGE(I2:K2),0)</f>
        <v>113</v>
      </c>
    </row>
    <row r="3" spans="1:12" ht="19.8" customHeight="1">
      <c r="A3" s="20" t="s">
        <v>54</v>
      </c>
      <c r="B3" s="16">
        <v>134.29999999999998</v>
      </c>
      <c r="C3" s="15">
        <v>134.77500000000001</v>
      </c>
      <c r="D3" s="16">
        <f t="shared" ref="D3:D5" si="0">AVERAGE(B3:C3)</f>
        <v>134.53749999999999</v>
      </c>
      <c r="H3" s="20" t="s">
        <v>58</v>
      </c>
      <c r="I3" s="16">
        <v>112.5</v>
      </c>
      <c r="J3" s="23">
        <v>114.3</v>
      </c>
      <c r="K3" s="23">
        <v>115.2</v>
      </c>
      <c r="L3" s="16">
        <f>ROUND(AVERAGE(I3:K3),0)</f>
        <v>114</v>
      </c>
    </row>
    <row r="4" spans="1:12" ht="19.8" customHeight="1">
      <c r="A4" s="20" t="s">
        <v>55</v>
      </c>
      <c r="B4" s="16">
        <v>148.64999999999998</v>
      </c>
      <c r="C4" s="15">
        <v>153.70000000000002</v>
      </c>
      <c r="D4" s="16">
        <f t="shared" si="0"/>
        <v>151.17500000000001</v>
      </c>
      <c r="H4" s="20" t="s">
        <v>59</v>
      </c>
      <c r="I4" s="16">
        <v>151.19999999999999</v>
      </c>
      <c r="J4" s="23">
        <v>151.69999999999999</v>
      </c>
      <c r="K4" s="23">
        <v>153.30000000000001</v>
      </c>
      <c r="L4" s="16">
        <f>ROUND(AVERAGE(I4:K4),0)</f>
        <v>152</v>
      </c>
    </row>
    <row r="5" spans="1:12" ht="19.8" customHeight="1">
      <c r="A5" s="19" t="s">
        <v>56</v>
      </c>
      <c r="B5" s="14">
        <v>163.05000000000001</v>
      </c>
      <c r="C5" s="13">
        <v>165.47500000000002</v>
      </c>
      <c r="D5" s="14">
        <f t="shared" si="0"/>
        <v>164.26250000000002</v>
      </c>
      <c r="H5" s="19" t="s">
        <v>60</v>
      </c>
      <c r="I5" s="14">
        <v>135.80000000000001</v>
      </c>
      <c r="J5" s="13">
        <v>135.6</v>
      </c>
      <c r="K5" s="13">
        <v>138.4</v>
      </c>
      <c r="L5" s="14">
        <f>ROUND(AVERAGE(I5:K5),0)</f>
        <v>137</v>
      </c>
    </row>
    <row r="6" spans="1:12" ht="19.8" customHeight="1" thickBot="1">
      <c r="A6" s="21" t="s">
        <v>89</v>
      </c>
      <c r="B6" s="18">
        <f>SUM(B2:B5)</f>
        <v>574.70000000000005</v>
      </c>
      <c r="C6" s="17">
        <f>SUM(C2:C5)</f>
        <v>584.50000000000011</v>
      </c>
      <c r="D6" s="18">
        <f>SUM(D2:D5)</f>
        <v>579.6</v>
      </c>
      <c r="H6" s="21" t="s">
        <v>47</v>
      </c>
      <c r="I6" s="18">
        <f>AVERAGE(I2:I5)</f>
        <v>127.675</v>
      </c>
      <c r="J6" s="17">
        <f t="shared" ref="J6:L6" si="1">AVERAGE(J2:J5)</f>
        <v>128.69999999999999</v>
      </c>
      <c r="K6" s="17">
        <f t="shared" si="1"/>
        <v>130.55000000000001</v>
      </c>
      <c r="L6" s="18">
        <f t="shared" si="1"/>
        <v>129</v>
      </c>
    </row>
    <row r="7" spans="1:12" ht="19.8" customHeight="1"/>
    <row r="8" spans="1:12" ht="19.8" customHeight="1"/>
    <row r="9" spans="1:12" ht="19.8" customHeight="1"/>
    <row r="10" spans="1:12" ht="19.8" customHeight="1"/>
    <row r="11" spans="1:12" ht="19.8" customHeight="1"/>
    <row r="12" spans="1:12" ht="19.8" customHeight="1"/>
    <row r="13" spans="1:12" ht="19.8" customHeight="1"/>
    <row r="14" spans="1:12" ht="19.8" customHeight="1"/>
    <row r="15" spans="1:12" ht="19.8" customHeight="1"/>
    <row r="16" spans="1:12" ht="19.8" customHeight="1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아파트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2021-02-08T08:00:10Z</dcterms:modified>
</cp:coreProperties>
</file>