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/>
  </bookViews>
  <sheets>
    <sheet name="도로현황" sheetId="4" r:id="rId1"/>
  </sheets>
  <definedNames>
    <definedName name="_xlnm._FilterDatabase" localSheetId="0" hidden="1">도로현황!$D$3:$D$19</definedName>
  </definedNames>
  <calcPr calcId="162913"/>
</workbook>
</file>

<file path=xl/calcChain.xml><?xml version="1.0" encoding="utf-8"?>
<calcChain xmlns="http://schemas.openxmlformats.org/spreadsheetml/2006/main">
  <c r="F4" i="4" l="1"/>
  <c r="F5" i="4" l="1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</calcChain>
</file>

<file path=xl/sharedStrings.xml><?xml version="1.0" encoding="utf-8"?>
<sst xmlns="http://schemas.openxmlformats.org/spreadsheetml/2006/main" count="25" uniqueCount="25">
  <si>
    <t>연도</t>
    <phoneticPr fontId="1" type="noConversion"/>
  </si>
  <si>
    <t>고속국도</t>
  </si>
  <si>
    <t>일반국도</t>
  </si>
  <si>
    <t>지방도</t>
  </si>
  <si>
    <t>시/군도</t>
    <phoneticPr fontId="1" type="noConversion"/>
  </si>
  <si>
    <t>평균과 차</t>
    <phoneticPr fontId="1" type="noConversion"/>
  </si>
  <si>
    <t>정보</t>
    <phoneticPr fontId="1" type="noConversion"/>
  </si>
  <si>
    <t>(단위:미터)</t>
    <phoneticPr fontId="1" type="noConversion"/>
  </si>
  <si>
    <t>연도별 도로종류별 현황</t>
    <phoneticPr fontId="1" type="noConversion"/>
  </si>
  <si>
    <t>2004년</t>
    <phoneticPr fontId="1" type="noConversion"/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</si>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</sst>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2"/>
      <scheme val="minor"/>
    </font>
    <font>
      <b/>
      <sz val="17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/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3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>
      <alignment vertical="center"/>
    </xf>
    <xf numFmtId="0" fontId="5" fillId="0" borderId="0" xfId="0" applyFont="1" applyAlignment="1">
      <alignment horizontal="center" vertical="center"/>
    </xf>
  </cellXfs>
  <cellStyles count="3">
    <cellStyle name="표준" xfId="0" builtinId="0"/>
    <cellStyle name="표준 2" xfId="2"/>
    <cellStyle name="표준 3" xfId="1"/>
  </cellStyles>
  <dxfs count="0"/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16" sqref="D16"/>
    </sheetView>
  </sheetViews>
  <sheetFormatPr defaultColWidth="8.8984375" defaultRowHeight="17.399999999999999"/>
  <cols>
    <col min="1" max="2" width="8.8984375" style="1" customWidth="1"/>
    <col min="3" max="3" width="15.09765625" style="1" customWidth="1"/>
    <col min="4" max="4" width="12.59765625" style="1" bestFit="1" customWidth="1"/>
    <col min="5" max="5" width="8.8984375" style="1" customWidth="1"/>
    <col min="6" max="16384" width="8.8984375" style="1"/>
  </cols>
  <sheetData>
    <row r="1" spans="1:7" ht="21">
      <c r="A1" s="5" t="s">
        <v>8</v>
      </c>
      <c r="B1" s="5"/>
      <c r="C1" s="5"/>
      <c r="D1" s="5"/>
      <c r="E1" s="5"/>
      <c r="F1" s="5"/>
      <c r="G1" s="5"/>
    </row>
    <row r="2" spans="1:7">
      <c r="G2" s="3" t="s">
        <v>7</v>
      </c>
    </row>
    <row r="3" spans="1:7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>
      <c r="A4" s="1" t="s">
        <v>9</v>
      </c>
      <c r="B4" s="4">
        <v>2923</v>
      </c>
      <c r="C4" s="4">
        <v>14246</v>
      </c>
      <c r="D4" s="4">
        <v>17476</v>
      </c>
      <c r="E4" s="1">
        <v>42015</v>
      </c>
      <c r="F4" s="2">
        <f>ROUNDDOWN(AVERAGE($E$4:$E$19)-E4, -2)</f>
        <v>3300</v>
      </c>
      <c r="G4" s="1">
        <f>IF(AND(MOD(LEFT(A4,4),3)=0,B4&lt;=4200),_xlfn.RANK.EQ(E4,$E$4:$E$19,0),SUM(B4:E4))</f>
        <v>16</v>
      </c>
    </row>
    <row r="5" spans="1:7">
      <c r="A5" s="1" t="s">
        <v>10</v>
      </c>
      <c r="B5" s="4">
        <v>2968</v>
      </c>
      <c r="C5" s="4">
        <v>14224</v>
      </c>
      <c r="D5" s="4">
        <v>17709</v>
      </c>
      <c r="E5" s="1">
        <v>43530</v>
      </c>
      <c r="F5" s="2">
        <f t="shared" ref="F5:F19" si="0">ROUNDDOWN(AVERAGE($E$4:$E$19)-E5, -2)</f>
        <v>1800</v>
      </c>
      <c r="G5" s="1">
        <f t="shared" ref="G5:G19" si="1">IF(AND(MOD(LEFT(A5,4),3)=0,B5&lt;=4200),_xlfn.RANK.EQ(E5,$E$4:$E$19,0),SUM(B5:E5))</f>
        <v>78431</v>
      </c>
    </row>
    <row r="6" spans="1:7">
      <c r="A6" s="1" t="s">
        <v>11</v>
      </c>
      <c r="B6" s="4">
        <v>3103</v>
      </c>
      <c r="C6" s="4">
        <v>14225</v>
      </c>
      <c r="D6" s="4">
        <v>17677</v>
      </c>
      <c r="E6" s="1">
        <v>43038</v>
      </c>
      <c r="F6" s="2">
        <f t="shared" si="0"/>
        <v>2300</v>
      </c>
      <c r="G6" s="1">
        <f t="shared" si="1"/>
        <v>78043</v>
      </c>
    </row>
    <row r="7" spans="1:7">
      <c r="A7" s="1" t="s">
        <v>12</v>
      </c>
      <c r="B7" s="4">
        <v>3368</v>
      </c>
      <c r="C7" s="4">
        <v>13832</v>
      </c>
      <c r="D7" s="4">
        <v>18175</v>
      </c>
      <c r="E7" s="1">
        <v>43571</v>
      </c>
      <c r="F7" s="2">
        <f t="shared" si="0"/>
        <v>1800</v>
      </c>
      <c r="G7" s="1">
        <f t="shared" si="1"/>
        <v>13</v>
      </c>
    </row>
    <row r="8" spans="1:7">
      <c r="A8" s="1" t="s">
        <v>13</v>
      </c>
      <c r="B8" s="4">
        <v>3447</v>
      </c>
      <c r="C8" s="4">
        <v>13905</v>
      </c>
      <c r="D8" s="4">
        <v>18193</v>
      </c>
      <c r="E8" s="1">
        <v>44395</v>
      </c>
      <c r="F8" s="2">
        <f t="shared" si="0"/>
        <v>1000</v>
      </c>
      <c r="G8" s="1">
        <f t="shared" si="1"/>
        <v>79940</v>
      </c>
    </row>
    <row r="9" spans="1:7">
      <c r="A9" s="1" t="s">
        <v>14</v>
      </c>
      <c r="B9" s="4">
        <v>3776</v>
      </c>
      <c r="C9" s="4">
        <v>13820</v>
      </c>
      <c r="D9" s="4">
        <v>18138</v>
      </c>
      <c r="E9" s="1">
        <v>44958</v>
      </c>
      <c r="F9" s="2">
        <f t="shared" si="0"/>
        <v>400</v>
      </c>
      <c r="G9" s="1">
        <f t="shared" si="1"/>
        <v>80692</v>
      </c>
    </row>
    <row r="10" spans="1:7">
      <c r="A10" s="1" t="s">
        <v>15</v>
      </c>
      <c r="B10" s="4">
        <v>3859</v>
      </c>
      <c r="C10" s="4">
        <v>13812</v>
      </c>
      <c r="D10" s="4">
        <v>18180</v>
      </c>
      <c r="E10" s="1">
        <v>45185</v>
      </c>
      <c r="F10" s="2">
        <f t="shared" si="0"/>
        <v>200</v>
      </c>
      <c r="G10" s="1">
        <f t="shared" si="1"/>
        <v>10</v>
      </c>
    </row>
    <row r="11" spans="1:7">
      <c r="A11" s="1" t="s">
        <v>16</v>
      </c>
      <c r="B11" s="4">
        <v>3913</v>
      </c>
      <c r="C11" s="4">
        <v>13797</v>
      </c>
      <c r="D11" s="4">
        <v>18196</v>
      </c>
      <c r="E11" s="1">
        <v>45282</v>
      </c>
      <c r="F11" s="2">
        <f t="shared" si="0"/>
        <v>100</v>
      </c>
      <c r="G11" s="1">
        <f t="shared" si="1"/>
        <v>81188</v>
      </c>
    </row>
    <row r="12" spans="1:7">
      <c r="A12" s="1" t="s">
        <v>17</v>
      </c>
      <c r="B12" s="4">
        <v>4044</v>
      </c>
      <c r="C12" s="4">
        <v>13766</v>
      </c>
      <c r="D12" s="4">
        <v>18162</v>
      </c>
      <c r="E12" s="1">
        <v>45832</v>
      </c>
      <c r="F12" s="2">
        <f t="shared" si="0"/>
        <v>-400</v>
      </c>
      <c r="G12" s="1">
        <f t="shared" si="1"/>
        <v>81804</v>
      </c>
    </row>
    <row r="13" spans="1:7">
      <c r="A13" s="1" t="s">
        <v>18</v>
      </c>
      <c r="B13" s="4">
        <v>4111</v>
      </c>
      <c r="C13" s="4">
        <v>13843</v>
      </c>
      <c r="D13" s="4">
        <v>18082</v>
      </c>
      <c r="E13" s="1">
        <v>46129</v>
      </c>
      <c r="F13" s="2">
        <f t="shared" si="0"/>
        <v>-700</v>
      </c>
      <c r="G13" s="1">
        <f t="shared" si="1"/>
        <v>6</v>
      </c>
    </row>
    <row r="14" spans="1:7">
      <c r="A14" s="1" t="s">
        <v>19</v>
      </c>
      <c r="B14" s="4">
        <v>4139</v>
      </c>
      <c r="C14" s="4">
        <v>13950</v>
      </c>
      <c r="D14" s="4">
        <v>18058</v>
      </c>
      <c r="E14" s="1">
        <v>45228</v>
      </c>
      <c r="F14" s="2">
        <f t="shared" si="0"/>
        <v>100</v>
      </c>
      <c r="G14" s="1">
        <f t="shared" si="1"/>
        <v>81375</v>
      </c>
    </row>
    <row r="15" spans="1:7">
      <c r="A15" s="1" t="s">
        <v>20</v>
      </c>
      <c r="B15" s="4">
        <v>4193</v>
      </c>
      <c r="C15" s="4">
        <v>13948</v>
      </c>
      <c r="D15" s="4">
        <v>18087</v>
      </c>
      <c r="E15" s="1">
        <v>46435</v>
      </c>
      <c r="F15" s="2">
        <f t="shared" si="0"/>
        <v>-1000</v>
      </c>
      <c r="G15" s="1">
        <f t="shared" si="1"/>
        <v>82663</v>
      </c>
    </row>
    <row r="16" spans="1:7">
      <c r="A16" s="1" t="s">
        <v>21</v>
      </c>
      <c r="B16" s="4">
        <v>4438</v>
      </c>
      <c r="C16" s="4">
        <v>13977</v>
      </c>
      <c r="D16" s="4">
        <v>18121</v>
      </c>
      <c r="E16" s="1">
        <v>46989</v>
      </c>
      <c r="F16" s="2">
        <f t="shared" si="0"/>
        <v>-1500</v>
      </c>
      <c r="G16" s="1">
        <f t="shared" si="1"/>
        <v>83525</v>
      </c>
    </row>
    <row r="17" spans="1:7">
      <c r="A17" s="1" t="s">
        <v>22</v>
      </c>
      <c r="B17" s="4">
        <v>4717</v>
      </c>
      <c r="C17" s="4">
        <v>13983</v>
      </c>
      <c r="D17" s="4">
        <v>18055</v>
      </c>
      <c r="E17" s="1">
        <v>47496</v>
      </c>
      <c r="F17" s="2">
        <f t="shared" si="0"/>
        <v>-2000</v>
      </c>
      <c r="G17" s="1">
        <f t="shared" si="1"/>
        <v>84251</v>
      </c>
    </row>
    <row r="18" spans="1:7">
      <c r="A18" s="1" t="s">
        <v>23</v>
      </c>
      <c r="B18" s="4">
        <v>4767</v>
      </c>
      <c r="C18" s="4">
        <v>13983</v>
      </c>
      <c r="D18" s="4">
        <v>18075</v>
      </c>
      <c r="E18" s="1">
        <v>48103</v>
      </c>
      <c r="F18" s="2">
        <f t="shared" si="0"/>
        <v>-2600</v>
      </c>
      <c r="G18" s="1">
        <f t="shared" si="1"/>
        <v>84928</v>
      </c>
    </row>
    <row r="19" spans="1:7">
      <c r="A19" s="1" t="s">
        <v>24</v>
      </c>
      <c r="B19" s="4">
        <v>4767</v>
      </c>
      <c r="C19" s="4">
        <v>14030</v>
      </c>
      <c r="D19" s="4">
        <v>18047</v>
      </c>
      <c r="E19" s="1">
        <v>48354</v>
      </c>
      <c r="F19" s="2">
        <f t="shared" si="0"/>
        <v>-2900</v>
      </c>
      <c r="G19" s="1">
        <f t="shared" si="1"/>
        <v>85198</v>
      </c>
    </row>
    <row r="21" spans="1:7">
      <c r="B21" s="2"/>
      <c r="C21" s="2"/>
      <c r="D21" s="2"/>
      <c r="E21" s="2"/>
    </row>
  </sheetData>
  <mergeCells count="1">
    <mergeCell ref="A1:G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도로현황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ICI</cp:lastModifiedBy>
  <dcterms:created xsi:type="dcterms:W3CDTF">2008-02-16T06:18:55Z</dcterms:created>
  <dcterms:modified xsi:type="dcterms:W3CDTF">2021-01-31T14:12:38Z</dcterms:modified>
</cp:coreProperties>
</file>