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농가소득" sheetId="11" r:id="rId1"/>
  </sheets>
  <definedNames>
    <definedName name="_xlnm._FilterDatabase" localSheetId="0" hidden="1">농가소득!$A$3:$A$19</definedName>
  </definedNames>
  <calcPr calcId="162913"/>
</workbook>
</file>

<file path=xl/calcChain.xml><?xml version="1.0" encoding="utf-8"?>
<calcChain xmlns="http://schemas.openxmlformats.org/spreadsheetml/2006/main">
  <c r="G5" i="11" l="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4" i="11"/>
  <c r="F4" i="11"/>
  <c r="F5" i="11" l="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</calcChain>
</file>

<file path=xl/sharedStrings.xml><?xml version="1.0" encoding="utf-8"?>
<sst xmlns="http://schemas.openxmlformats.org/spreadsheetml/2006/main" count="25" uniqueCount="25">
  <si>
    <t>구분</t>
  </si>
  <si>
    <t>논벼</t>
  </si>
  <si>
    <t>과수</t>
  </si>
  <si>
    <t>채소</t>
  </si>
  <si>
    <t>화훼</t>
  </si>
  <si>
    <t>평균과 차</t>
    <phoneticPr fontId="1" type="noConversion"/>
  </si>
  <si>
    <t>정보</t>
    <phoneticPr fontId="1" type="noConversion"/>
  </si>
  <si>
    <t>2019 영농 형태별 농가소득</t>
  </si>
  <si>
    <t>농가소득</t>
    <phoneticPr fontId="1" type="noConversion"/>
  </si>
  <si>
    <t>농가순소득</t>
    <phoneticPr fontId="1" type="noConversion"/>
  </si>
  <si>
    <t>농업소득</t>
    <phoneticPr fontId="1" type="noConversion"/>
  </si>
  <si>
    <t>농업총수입</t>
    <phoneticPr fontId="1" type="noConversion"/>
  </si>
  <si>
    <t>농업경영비</t>
    <phoneticPr fontId="1" type="noConversion"/>
  </si>
  <si>
    <t>농외소득</t>
    <phoneticPr fontId="1" type="noConversion"/>
  </si>
  <si>
    <t>겸업수입</t>
    <phoneticPr fontId="1" type="noConversion"/>
  </si>
  <si>
    <t>겸업지출</t>
    <phoneticPr fontId="1" type="noConversion"/>
  </si>
  <si>
    <t>사업외수입</t>
    <phoneticPr fontId="1" type="noConversion"/>
  </si>
  <si>
    <t>사업외지출</t>
    <phoneticPr fontId="1" type="noConversion"/>
  </si>
  <si>
    <t>이전소득</t>
    <phoneticPr fontId="1" type="noConversion"/>
  </si>
  <si>
    <t>비경상소득</t>
    <phoneticPr fontId="1" type="noConversion"/>
  </si>
  <si>
    <t>소비지출</t>
    <phoneticPr fontId="1" type="noConversion"/>
  </si>
  <si>
    <t>비소비지출</t>
    <phoneticPr fontId="1" type="noConversion"/>
  </si>
  <si>
    <t>농가처분가능소득</t>
    <phoneticPr fontId="1" type="noConversion"/>
  </si>
  <si>
    <t>농가경제잉여</t>
    <phoneticPr fontId="1" type="noConversion"/>
  </si>
  <si>
    <t>(기준:2019년)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</si>
</sst>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5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6" sqref="D6"/>
    </sheetView>
  </sheetViews>
  <sheetFormatPr defaultColWidth="8.8984375" defaultRowHeight="17.399999999999999"/>
  <cols>
    <col min="1" max="1" width="12.796875" style="1" customWidth="1"/>
    <col min="2" max="5" width="10.796875" style="1" customWidth="1"/>
    <col min="6" max="7" width="9.5" style="1" customWidth="1"/>
    <col min="8" max="16384" width="8.8984375" style="1"/>
  </cols>
  <sheetData>
    <row r="1" spans="1:7" ht="19.2">
      <c r="A1" s="3" t="s">
        <v>7</v>
      </c>
      <c r="B1" s="3"/>
      <c r="C1" s="3"/>
      <c r="D1" s="3"/>
      <c r="E1" s="3"/>
      <c r="F1" s="3"/>
      <c r="G1" s="3"/>
    </row>
    <row r="2" spans="1:7">
      <c r="G2" s="2" t="s">
        <v>24</v>
      </c>
    </row>
    <row r="3" spans="1:7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>
      <c r="A4" s="1" t="s">
        <v>8</v>
      </c>
      <c r="B4" s="1">
        <v>30246</v>
      </c>
      <c r="C4" s="1">
        <v>35273</v>
      </c>
      <c r="D4" s="1">
        <v>28844</v>
      </c>
      <c r="E4" s="1">
        <v>31866</v>
      </c>
      <c r="F4" s="1">
        <f>ROUNDUP(AVERAGE($D$4:$D$19)-D4,1)</f>
        <v>-16913.5</v>
      </c>
      <c r="G4" s="1">
        <f>IF(OR(RIGHT(A4,2)="수입",RIGHT(A4,2)="지출"),_xlfn.RANK.EQ(B4,$B$4:$B$19,1),SUM(B4:E4))</f>
        <v>126229</v>
      </c>
    </row>
    <row r="5" spans="1:7">
      <c r="A5" s="1" t="s">
        <v>9</v>
      </c>
      <c r="B5" s="1">
        <v>14581</v>
      </c>
      <c r="C5" s="1">
        <v>18666</v>
      </c>
      <c r="D5" s="1">
        <v>15730</v>
      </c>
      <c r="E5" s="1">
        <v>18733</v>
      </c>
      <c r="F5" s="1">
        <f t="shared" ref="F5:F19" si="0">ROUNDUP(AVERAGE($D$4:$D$19)-D5,1)</f>
        <v>-3799.5</v>
      </c>
      <c r="G5" s="1">
        <f t="shared" ref="G5:G19" si="1">IF(OR(RIGHT(A5,2)="수입",RIGHT(A5,2)="지출"),_xlfn.RANK.EQ(B5,$B$4:$B$19,1),SUM(B5:E5))</f>
        <v>67710</v>
      </c>
    </row>
    <row r="6" spans="1:7">
      <c r="A6" s="1" t="s">
        <v>10</v>
      </c>
      <c r="B6" s="1">
        <v>10032</v>
      </c>
      <c r="C6" s="1">
        <v>14485</v>
      </c>
      <c r="D6" s="1">
        <v>11508</v>
      </c>
      <c r="E6" s="1">
        <v>15962</v>
      </c>
      <c r="F6" s="1">
        <f t="shared" si="0"/>
        <v>422.6</v>
      </c>
      <c r="G6" s="1">
        <f t="shared" si="1"/>
        <v>51987</v>
      </c>
    </row>
    <row r="7" spans="1:7">
      <c r="A7" s="1" t="s">
        <v>11</v>
      </c>
      <c r="B7" s="1">
        <v>28106</v>
      </c>
      <c r="C7" s="1">
        <v>41756</v>
      </c>
      <c r="D7" s="1">
        <v>35839</v>
      </c>
      <c r="E7" s="1">
        <v>80033</v>
      </c>
      <c r="F7" s="1">
        <f t="shared" si="0"/>
        <v>-23908.5</v>
      </c>
      <c r="G7" s="1">
        <f t="shared" si="1"/>
        <v>15</v>
      </c>
    </row>
    <row r="8" spans="1:7">
      <c r="A8" s="1" t="s">
        <v>12</v>
      </c>
      <c r="B8" s="1">
        <v>18074</v>
      </c>
      <c r="C8" s="1">
        <v>27271</v>
      </c>
      <c r="D8" s="1">
        <v>24330</v>
      </c>
      <c r="E8" s="1">
        <v>64071</v>
      </c>
      <c r="F8" s="1">
        <f t="shared" si="0"/>
        <v>-12399.5</v>
      </c>
      <c r="G8" s="1">
        <f t="shared" si="1"/>
        <v>133746</v>
      </c>
    </row>
    <row r="9" spans="1:7">
      <c r="A9" s="1" t="s">
        <v>13</v>
      </c>
      <c r="B9" s="1">
        <v>4550</v>
      </c>
      <c r="C9" s="1">
        <v>4181</v>
      </c>
      <c r="D9" s="1">
        <v>4221</v>
      </c>
      <c r="E9" s="1">
        <v>2771</v>
      </c>
      <c r="F9" s="1">
        <f t="shared" si="0"/>
        <v>7709.6</v>
      </c>
      <c r="G9" s="1">
        <f t="shared" si="1"/>
        <v>15723</v>
      </c>
    </row>
    <row r="10" spans="1:7">
      <c r="A10" s="1" t="s">
        <v>14</v>
      </c>
      <c r="B10" s="1">
        <v>1338</v>
      </c>
      <c r="C10" s="1">
        <v>1226</v>
      </c>
      <c r="D10" s="1">
        <v>1664</v>
      </c>
      <c r="E10" s="1">
        <v>99</v>
      </c>
      <c r="F10" s="1">
        <f t="shared" si="0"/>
        <v>10266.6</v>
      </c>
      <c r="G10" s="1">
        <f t="shared" si="1"/>
        <v>3</v>
      </c>
    </row>
    <row r="11" spans="1:7">
      <c r="A11" s="1" t="s">
        <v>15</v>
      </c>
      <c r="B11" s="1">
        <v>407</v>
      </c>
      <c r="C11" s="1">
        <v>467</v>
      </c>
      <c r="D11" s="1">
        <v>709</v>
      </c>
      <c r="E11" s="1">
        <v>43</v>
      </c>
      <c r="F11" s="1">
        <f t="shared" si="0"/>
        <v>11221.6</v>
      </c>
      <c r="G11" s="1">
        <f t="shared" si="1"/>
        <v>2</v>
      </c>
    </row>
    <row r="12" spans="1:7">
      <c r="A12" s="1" t="s">
        <v>16</v>
      </c>
      <c r="B12" s="1">
        <v>3737</v>
      </c>
      <c r="C12" s="1">
        <v>3468</v>
      </c>
      <c r="D12" s="1">
        <v>3368</v>
      </c>
      <c r="E12" s="1">
        <v>2722</v>
      </c>
      <c r="F12" s="1">
        <f t="shared" si="0"/>
        <v>8562.6</v>
      </c>
      <c r="G12" s="1">
        <f t="shared" si="1"/>
        <v>6</v>
      </c>
    </row>
    <row r="13" spans="1:7">
      <c r="A13" s="1" t="s">
        <v>17</v>
      </c>
      <c r="B13" s="1">
        <v>119</v>
      </c>
      <c r="C13" s="1">
        <v>46</v>
      </c>
      <c r="D13" s="1">
        <v>102</v>
      </c>
      <c r="E13" s="1">
        <v>7</v>
      </c>
      <c r="F13" s="1">
        <f t="shared" si="0"/>
        <v>11828.6</v>
      </c>
      <c r="G13" s="1">
        <f t="shared" si="1"/>
        <v>1</v>
      </c>
    </row>
    <row r="14" spans="1:7">
      <c r="A14" s="1" t="s">
        <v>18</v>
      </c>
      <c r="B14" s="1">
        <v>13045</v>
      </c>
      <c r="C14" s="1">
        <v>14356</v>
      </c>
      <c r="D14" s="1">
        <v>11014</v>
      </c>
      <c r="E14" s="1">
        <v>12154</v>
      </c>
      <c r="F14" s="1">
        <f t="shared" si="0"/>
        <v>916.6</v>
      </c>
      <c r="G14" s="1">
        <f t="shared" si="1"/>
        <v>50569</v>
      </c>
    </row>
    <row r="15" spans="1:7">
      <c r="A15" s="1" t="s">
        <v>19</v>
      </c>
      <c r="B15" s="1">
        <v>2620</v>
      </c>
      <c r="C15" s="1">
        <v>2252</v>
      </c>
      <c r="D15" s="1">
        <v>2100</v>
      </c>
      <c r="E15" s="1">
        <v>979</v>
      </c>
      <c r="F15" s="1">
        <f t="shared" si="0"/>
        <v>9830.6</v>
      </c>
      <c r="G15" s="1">
        <f t="shared" si="1"/>
        <v>7951</v>
      </c>
    </row>
    <row r="16" spans="1:7">
      <c r="A16" s="1" t="s">
        <v>20</v>
      </c>
      <c r="B16" s="1">
        <v>22247</v>
      </c>
      <c r="C16" s="1">
        <v>25916</v>
      </c>
      <c r="D16" s="1">
        <v>23536</v>
      </c>
      <c r="E16" s="1">
        <v>25888</v>
      </c>
      <c r="F16" s="1">
        <f t="shared" si="0"/>
        <v>-11605.5</v>
      </c>
      <c r="G16" s="1">
        <f t="shared" si="1"/>
        <v>13</v>
      </c>
    </row>
    <row r="17" spans="1:7">
      <c r="A17" s="1" t="s">
        <v>21</v>
      </c>
      <c r="B17" s="1">
        <v>5133</v>
      </c>
      <c r="C17" s="1">
        <v>7196</v>
      </c>
      <c r="D17" s="1">
        <v>6228</v>
      </c>
      <c r="E17" s="1">
        <v>7504</v>
      </c>
      <c r="F17" s="1">
        <f t="shared" si="0"/>
        <v>5702.6</v>
      </c>
      <c r="G17" s="1">
        <f t="shared" si="1"/>
        <v>8</v>
      </c>
    </row>
    <row r="18" spans="1:7">
      <c r="A18" s="1" t="s">
        <v>22</v>
      </c>
      <c r="B18" s="1">
        <v>25113</v>
      </c>
      <c r="C18" s="1">
        <v>28078</v>
      </c>
      <c r="D18" s="1">
        <v>22616</v>
      </c>
      <c r="E18" s="1">
        <v>24363</v>
      </c>
      <c r="F18" s="1">
        <f t="shared" si="0"/>
        <v>-10685.5</v>
      </c>
      <c r="G18" s="1">
        <f t="shared" si="1"/>
        <v>100170</v>
      </c>
    </row>
    <row r="19" spans="1:7">
      <c r="A19" s="1" t="s">
        <v>23</v>
      </c>
      <c r="B19" s="1">
        <v>2866</v>
      </c>
      <c r="C19" s="1">
        <v>2162</v>
      </c>
      <c r="D19" s="1">
        <v>-920</v>
      </c>
      <c r="E19" s="1">
        <v>-1526</v>
      </c>
      <c r="F19" s="1">
        <f t="shared" si="0"/>
        <v>12850.6</v>
      </c>
      <c r="G19" s="1">
        <f t="shared" si="1"/>
        <v>2582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농가소득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2021-01-31T14:12:08Z</dcterms:modified>
</cp:coreProperties>
</file>