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ciim\e-test-2016교안\엑셀2016_FILE\연습문제\"/>
    </mc:Choice>
  </mc:AlternateContent>
  <bookViews>
    <workbookView xWindow="0" yWindow="72" windowWidth="19080" windowHeight="10500"/>
  </bookViews>
  <sheets>
    <sheet name="교통량 " sheetId="11" r:id="rId1"/>
  </sheets>
  <definedNames>
    <definedName name="_xlnm._FilterDatabase" localSheetId="0" hidden="1">'교통량 '!$A$3:$A$19</definedName>
  </definedNames>
  <calcPr calcId="162913"/>
</workbook>
</file>

<file path=xl/calcChain.xml><?xml version="1.0" encoding="utf-8"?>
<calcChain xmlns="http://schemas.openxmlformats.org/spreadsheetml/2006/main">
  <c r="G4" i="11" l="1"/>
  <c r="F4" i="11"/>
  <c r="G5" i="11" l="1"/>
  <c r="G6" i="11"/>
  <c r="G7" i="11"/>
  <c r="G8" i="11"/>
  <c r="G9" i="11"/>
  <c r="G10" i="11"/>
  <c r="G11" i="11"/>
  <c r="G12" i="11"/>
  <c r="G13" i="11"/>
  <c r="G14" i="11"/>
  <c r="G15" i="11"/>
  <c r="G16" i="11"/>
  <c r="G17" i="11"/>
  <c r="G18" i="11"/>
  <c r="G19" i="11"/>
  <c r="F5" i="11"/>
  <c r="F6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</calcChain>
</file>

<file path=xl/sharedStrings.xml><?xml version="1.0" encoding="utf-8"?>
<sst xmlns="http://schemas.openxmlformats.org/spreadsheetml/2006/main" count="25" uniqueCount="25">
  <si>
    <t>노선</t>
  </si>
  <si>
    <t>서해안선</t>
  </si>
  <si>
    <t>중부내륙선</t>
  </si>
  <si>
    <t>영동선</t>
  </si>
  <si>
    <t>제2경인선</t>
  </si>
  <si>
    <t>경인선</t>
  </si>
  <si>
    <t>호남선지선</t>
  </si>
  <si>
    <t>중앙선지선</t>
  </si>
  <si>
    <t>중앙선</t>
  </si>
  <si>
    <t>남해선A</t>
  </si>
  <si>
    <t>동해선</t>
  </si>
  <si>
    <t>상주영천선</t>
  </si>
  <si>
    <t>서울춘천선</t>
  </si>
  <si>
    <t>호남선A</t>
  </si>
  <si>
    <t>2016년</t>
    <phoneticPr fontId="1" type="noConversion"/>
  </si>
  <si>
    <t>2017년</t>
  </si>
  <si>
    <t>2018년</t>
  </si>
  <si>
    <t>2019년</t>
  </si>
  <si>
    <t>경부선</t>
    <phoneticPr fontId="1" type="noConversion"/>
  </si>
  <si>
    <t>증감 지표</t>
    <phoneticPr fontId="1" type="noConversion"/>
  </si>
  <si>
    <t>구분</t>
    <phoneticPr fontId="1" type="noConversion"/>
  </si>
  <si>
    <t>(2019년 기준)</t>
    <phoneticPr fontId="1" type="noConversion"/>
  </si>
  <si>
    <t>노선별 교통량 상황</t>
    <phoneticPr fontId="1" type="noConversion"/>
  </si>
  <si>
    <t>남해1지선</t>
    <phoneticPr fontId="1" type="noConversion"/>
  </si>
  <si>
    <t>서울순환선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</si>
</sst>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6"/>
      <name val="궁서체"/>
      <family val="1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G8" sqref="G8"/>
    </sheetView>
  </sheetViews>
  <sheetFormatPr defaultColWidth="8.8984375" defaultRowHeight="17.399999999999999"/>
  <cols>
    <col min="1" max="5" width="8.8984375" style="1" customWidth="1"/>
    <col min="6" max="6" width="8.8984375" style="1"/>
    <col min="7" max="7" width="8.8984375" style="1" customWidth="1"/>
    <col min="8" max="16384" width="8.8984375" style="1"/>
  </cols>
  <sheetData>
    <row r="1" spans="1:7" ht="20.399999999999999">
      <c r="A1" s="3" t="s">
        <v>22</v>
      </c>
      <c r="B1" s="3"/>
      <c r="C1" s="3"/>
      <c r="D1" s="3"/>
      <c r="E1" s="3"/>
      <c r="F1" s="3"/>
      <c r="G1" s="3"/>
    </row>
    <row r="2" spans="1:7">
      <c r="G2" s="2" t="s">
        <v>21</v>
      </c>
    </row>
    <row r="3" spans="1:7">
      <c r="A3" s="1" t="s">
        <v>0</v>
      </c>
      <c r="B3" s="1" t="s">
        <v>14</v>
      </c>
      <c r="C3" s="1" t="s">
        <v>15</v>
      </c>
      <c r="D3" s="1" t="s">
        <v>16</v>
      </c>
      <c r="E3" s="1" t="s">
        <v>17</v>
      </c>
      <c r="F3" s="1" t="s">
        <v>19</v>
      </c>
      <c r="G3" s="1" t="s">
        <v>20</v>
      </c>
    </row>
    <row r="4" spans="1:7">
      <c r="A4" s="1" t="s">
        <v>18</v>
      </c>
      <c r="B4" s="1">
        <v>10234</v>
      </c>
      <c r="C4" s="1">
        <v>9339</v>
      </c>
      <c r="D4" s="1">
        <v>8988</v>
      </c>
      <c r="E4" s="1">
        <v>9111</v>
      </c>
      <c r="F4" s="1" t="str">
        <f>CONCATENATE( E4-AVERAGE(B4:E4), "천대")</f>
        <v>-307천대</v>
      </c>
      <c r="G4" s="1">
        <f>CHOOSE(LEN(A4),"","",MIN(B4:E4),MAX(B4:E4),SUM(B4:E4))</f>
        <v>8988</v>
      </c>
    </row>
    <row r="5" spans="1:7">
      <c r="A5" s="1" t="s">
        <v>5</v>
      </c>
      <c r="B5" s="1">
        <v>169</v>
      </c>
      <c r="C5" s="1">
        <v>170</v>
      </c>
      <c r="D5" s="1">
        <v>168</v>
      </c>
      <c r="E5" s="1">
        <v>173</v>
      </c>
      <c r="F5" s="1" t="str">
        <f t="shared" ref="F5:F19" si="0">CONCATENATE( E5-AVERAGE(B5:E5), "천대")</f>
        <v>3천대</v>
      </c>
      <c r="G5" s="1">
        <f t="shared" ref="G5:G19" si="1">CHOOSE(LEN(A5),"","",MIN(B5:E5),MAX(B5:E5),SUM(B5:E5))</f>
        <v>168</v>
      </c>
    </row>
    <row r="6" spans="1:7">
      <c r="A6" s="1" t="s">
        <v>9</v>
      </c>
      <c r="B6" s="1">
        <v>3151</v>
      </c>
      <c r="C6" s="1">
        <v>3033</v>
      </c>
      <c r="D6" s="1">
        <v>2904</v>
      </c>
      <c r="E6" s="1">
        <v>2981</v>
      </c>
      <c r="F6" s="1" t="str">
        <f t="shared" si="0"/>
        <v>-36.25천대</v>
      </c>
      <c r="G6" s="1">
        <f t="shared" si="1"/>
        <v>3151</v>
      </c>
    </row>
    <row r="7" spans="1:7">
      <c r="A7" s="1" t="s">
        <v>23</v>
      </c>
      <c r="B7" s="1">
        <v>456</v>
      </c>
      <c r="C7" s="1">
        <v>439</v>
      </c>
      <c r="D7" s="1">
        <v>472</v>
      </c>
      <c r="E7" s="1">
        <v>513</v>
      </c>
      <c r="F7" s="1" t="str">
        <f t="shared" si="0"/>
        <v>43천대</v>
      </c>
      <c r="G7" s="1">
        <f t="shared" si="1"/>
        <v>1880</v>
      </c>
    </row>
    <row r="8" spans="1:7">
      <c r="A8" s="1" t="s">
        <v>10</v>
      </c>
      <c r="B8" s="1">
        <v>1052</v>
      </c>
      <c r="C8" s="1">
        <v>1310</v>
      </c>
      <c r="D8" s="1">
        <v>1459</v>
      </c>
      <c r="E8" s="1">
        <v>1499</v>
      </c>
      <c r="F8" s="1" t="str">
        <f t="shared" si="0"/>
        <v>169천대</v>
      </c>
      <c r="G8" s="1">
        <f t="shared" si="1"/>
        <v>1052</v>
      </c>
    </row>
    <row r="9" spans="1:7">
      <c r="A9" s="1" t="s">
        <v>11</v>
      </c>
      <c r="B9" s="1">
        <v>0</v>
      </c>
      <c r="C9" s="1">
        <v>585</v>
      </c>
      <c r="D9" s="1">
        <v>1263</v>
      </c>
      <c r="E9" s="1">
        <v>1502</v>
      </c>
      <c r="F9" s="1" t="str">
        <f t="shared" si="0"/>
        <v>664.5천대</v>
      </c>
      <c r="G9" s="1">
        <f t="shared" si="1"/>
        <v>3350</v>
      </c>
    </row>
    <row r="10" spans="1:7">
      <c r="A10" s="1" t="s">
        <v>24</v>
      </c>
      <c r="B10" s="1">
        <v>1175</v>
      </c>
      <c r="C10" s="1">
        <v>1158</v>
      </c>
      <c r="D10" s="1">
        <v>1157</v>
      </c>
      <c r="E10" s="1">
        <v>1202</v>
      </c>
      <c r="F10" s="1" t="str">
        <f t="shared" si="0"/>
        <v>29천대</v>
      </c>
      <c r="G10" s="1">
        <f t="shared" si="1"/>
        <v>4692</v>
      </c>
    </row>
    <row r="11" spans="1:7">
      <c r="A11" s="1" t="s">
        <v>12</v>
      </c>
      <c r="B11" s="1">
        <v>1134</v>
      </c>
      <c r="C11" s="1">
        <v>1389</v>
      </c>
      <c r="D11" s="1">
        <v>1544</v>
      </c>
      <c r="E11" s="1">
        <v>1513</v>
      </c>
      <c r="F11" s="1" t="str">
        <f t="shared" si="0"/>
        <v>118천대</v>
      </c>
      <c r="G11" s="1">
        <f t="shared" si="1"/>
        <v>5580</v>
      </c>
    </row>
    <row r="12" spans="1:7">
      <c r="A12" s="1" t="s">
        <v>1</v>
      </c>
      <c r="B12" s="1">
        <v>4385</v>
      </c>
      <c r="C12" s="1">
        <v>4130</v>
      </c>
      <c r="D12" s="1">
        <v>4027</v>
      </c>
      <c r="E12" s="1">
        <v>4130</v>
      </c>
      <c r="F12" s="1" t="str">
        <f t="shared" si="0"/>
        <v>-38천대</v>
      </c>
      <c r="G12" s="1">
        <f t="shared" si="1"/>
        <v>4385</v>
      </c>
    </row>
    <row r="13" spans="1:7">
      <c r="A13" s="1" t="s">
        <v>3</v>
      </c>
      <c r="B13" s="1">
        <v>3748</v>
      </c>
      <c r="C13" s="1">
        <v>3366</v>
      </c>
      <c r="D13" s="1">
        <v>3335</v>
      </c>
      <c r="E13" s="1">
        <v>3372</v>
      </c>
      <c r="F13" s="1" t="str">
        <f t="shared" si="0"/>
        <v>-83.25천대</v>
      </c>
      <c r="G13" s="1">
        <f t="shared" si="1"/>
        <v>3335</v>
      </c>
    </row>
    <row r="14" spans="1:7">
      <c r="A14" s="1" t="s">
        <v>4</v>
      </c>
      <c r="B14" s="1">
        <v>98</v>
      </c>
      <c r="C14" s="1">
        <v>107</v>
      </c>
      <c r="D14" s="1">
        <v>113</v>
      </c>
      <c r="E14" s="1">
        <v>114</v>
      </c>
      <c r="F14" s="1" t="str">
        <f t="shared" si="0"/>
        <v>6천대</v>
      </c>
      <c r="G14" s="1">
        <f t="shared" si="1"/>
        <v>432</v>
      </c>
    </row>
    <row r="15" spans="1:7">
      <c r="A15" s="1" t="s">
        <v>2</v>
      </c>
      <c r="B15" s="1">
        <v>2118</v>
      </c>
      <c r="C15" s="1">
        <v>1981</v>
      </c>
      <c r="D15" s="1">
        <v>1900</v>
      </c>
      <c r="E15" s="1">
        <v>1903</v>
      </c>
      <c r="F15" s="1" t="str">
        <f t="shared" si="0"/>
        <v>-72.5천대</v>
      </c>
      <c r="G15" s="1">
        <f t="shared" si="1"/>
        <v>7902</v>
      </c>
    </row>
    <row r="16" spans="1:7">
      <c r="A16" s="1" t="s">
        <v>8</v>
      </c>
      <c r="B16" s="1">
        <v>2490</v>
      </c>
      <c r="C16" s="1">
        <v>2298</v>
      </c>
      <c r="D16" s="1">
        <v>2327</v>
      </c>
      <c r="E16" s="1">
        <v>2405</v>
      </c>
      <c r="F16" s="1" t="str">
        <f t="shared" si="0"/>
        <v>25천대</v>
      </c>
      <c r="G16" s="1">
        <f t="shared" si="1"/>
        <v>2298</v>
      </c>
    </row>
    <row r="17" spans="1:7">
      <c r="A17" s="1" t="s">
        <v>7</v>
      </c>
      <c r="B17" s="1">
        <v>270</v>
      </c>
      <c r="C17" s="1">
        <v>285</v>
      </c>
      <c r="D17" s="1">
        <v>268</v>
      </c>
      <c r="E17" s="1">
        <v>272</v>
      </c>
      <c r="F17" s="1" t="str">
        <f t="shared" si="0"/>
        <v>-1.75천대</v>
      </c>
      <c r="G17" s="1">
        <f t="shared" si="1"/>
        <v>1095</v>
      </c>
    </row>
    <row r="18" spans="1:7">
      <c r="A18" s="1" t="s">
        <v>13</v>
      </c>
      <c r="B18" s="1">
        <v>5254</v>
      </c>
      <c r="C18" s="1">
        <v>7364</v>
      </c>
      <c r="D18" s="1">
        <v>6990</v>
      </c>
      <c r="E18" s="1">
        <v>7160</v>
      </c>
      <c r="F18" s="1" t="str">
        <f t="shared" si="0"/>
        <v>468천대</v>
      </c>
      <c r="G18" s="1">
        <f t="shared" si="1"/>
        <v>7364</v>
      </c>
    </row>
    <row r="19" spans="1:7">
      <c r="A19" s="1" t="s">
        <v>6</v>
      </c>
      <c r="B19" s="1">
        <v>755</v>
      </c>
      <c r="C19" s="1">
        <v>698</v>
      </c>
      <c r="D19" s="1">
        <v>689</v>
      </c>
      <c r="E19" s="1">
        <v>614</v>
      </c>
      <c r="F19" s="1" t="str">
        <f t="shared" si="0"/>
        <v>-75천대</v>
      </c>
      <c r="G19" s="1">
        <f t="shared" si="1"/>
        <v>2756</v>
      </c>
    </row>
  </sheetData>
  <mergeCells count="1">
    <mergeCell ref="A1:G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교통량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삼성SDS</dc:creator>
  <cp:lastModifiedBy>ICI</cp:lastModifiedBy>
  <dcterms:created xsi:type="dcterms:W3CDTF">2008-02-16T06:18:55Z</dcterms:created>
  <dcterms:modified xsi:type="dcterms:W3CDTF">2021-01-31T14:14:27Z</dcterms:modified>
</cp:coreProperties>
</file>