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2016\"/>
    </mc:Choice>
  </mc:AlternateContent>
  <bookViews>
    <workbookView xWindow="0" yWindow="72" windowWidth="19080" windowHeight="10500"/>
  </bookViews>
  <sheets>
    <sheet name="여성참여" sheetId="4" r:id="rId1"/>
  </sheets>
  <definedNames>
    <definedName name="_xlnm._FilterDatabase" localSheetId="0" hidden="1">여성참여!$E$3:$E$12</definedName>
  </definedNames>
  <calcPr calcId="162913"/>
</workbook>
</file>

<file path=xl/calcChain.xml><?xml version="1.0" encoding="utf-8"?>
<calcChain xmlns="http://schemas.openxmlformats.org/spreadsheetml/2006/main">
  <c r="G19" i="4" l="1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4" i="4"/>
  <c r="G5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</calcChain>
</file>

<file path=xl/sharedStrings.xml><?xml version="1.0" encoding="utf-8"?>
<sst xmlns="http://schemas.openxmlformats.org/spreadsheetml/2006/main" count="25" uniqueCount="25">
  <si>
    <t>경찰청</t>
  </si>
  <si>
    <t>고용노동부</t>
  </si>
  <si>
    <t>교육부</t>
  </si>
  <si>
    <t>국무조정실</t>
  </si>
  <si>
    <t>국세청</t>
  </si>
  <si>
    <t>금융위원회</t>
  </si>
  <si>
    <t>기상청</t>
  </si>
  <si>
    <t>기획재정부</t>
  </si>
  <si>
    <t>농촌진흥청</t>
  </si>
  <si>
    <t>외교부</t>
  </si>
  <si>
    <t>인사혁신처</t>
  </si>
  <si>
    <t>통일부</t>
  </si>
  <si>
    <t>행정안전부</t>
  </si>
  <si>
    <t>환경부</t>
  </si>
  <si>
    <t>구분</t>
    <phoneticPr fontId="1" type="noConversion"/>
  </si>
  <si>
    <t>국토교통</t>
    <phoneticPr fontId="1" type="noConversion"/>
  </si>
  <si>
    <t>보건복지</t>
    <phoneticPr fontId="1" type="noConversion"/>
  </si>
  <si>
    <t>2018년1/2</t>
    <phoneticPr fontId="1" type="noConversion"/>
  </si>
  <si>
    <t>2018년2/2</t>
    <phoneticPr fontId="1" type="noConversion"/>
  </si>
  <si>
    <t>2019년1/2</t>
    <phoneticPr fontId="1" type="noConversion"/>
  </si>
  <si>
    <t>2019년2/2</t>
    <phoneticPr fontId="1" type="noConversion"/>
  </si>
  <si>
    <t>차지율(%)</t>
    <phoneticPr fontId="1" type="noConversion"/>
  </si>
  <si>
    <t>비고</t>
    <phoneticPr fontId="1" type="noConversion"/>
  </si>
  <si>
    <t>(단위:%)</t>
    <phoneticPr fontId="1" type="noConversion"/>
  </si>
  <si>
    <t>여성 참여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</si>
</sst>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[&lt;40.5]**#,##0.00;#,##0.00"/>
  </numFmts>
  <fonts count="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7"/>
      <name val="돋움체"/>
      <family val="3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distributed" vertical="center"/>
    </xf>
    <xf numFmtId="176" fontId="4" fillId="0" borderId="2" xfId="0" applyNumberFormat="1" applyFont="1" applyBorder="1">
      <alignment vertical="center"/>
    </xf>
    <xf numFmtId="177" fontId="4" fillId="0" borderId="2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distributed" vertical="center"/>
    </xf>
    <xf numFmtId="176" fontId="4" fillId="0" borderId="5" xfId="0" applyNumberFormat="1" applyFont="1" applyBorder="1">
      <alignment vertical="center"/>
    </xf>
    <xf numFmtId="177" fontId="4" fillId="0" borderId="5" xfId="0" applyNumberFormat="1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1">
    <dxf>
      <font>
        <b/>
        <i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I7" sqref="I7"/>
    </sheetView>
  </sheetViews>
  <sheetFormatPr defaultColWidth="8.8984375" defaultRowHeight="17.399999999999999"/>
  <cols>
    <col min="1" max="1" width="12.69921875" style="1" customWidth="1"/>
    <col min="2" max="5" width="10.69921875" style="1" customWidth="1"/>
    <col min="6" max="8" width="9.69921875" style="1" customWidth="1"/>
    <col min="9" max="16384" width="8.8984375" style="1"/>
  </cols>
  <sheetData>
    <row r="1" spans="1:7" ht="21">
      <c r="A1" s="16" t="s">
        <v>24</v>
      </c>
      <c r="B1" s="16"/>
      <c r="C1" s="16"/>
      <c r="D1" s="16"/>
      <c r="E1" s="16"/>
      <c r="F1" s="16"/>
      <c r="G1" s="16"/>
    </row>
    <row r="2" spans="1:7" ht="18" thickBot="1">
      <c r="G2" s="2" t="s">
        <v>23</v>
      </c>
    </row>
    <row r="3" spans="1:7" ht="18.600000000000001" thickTop="1" thickBot="1">
      <c r="A3" s="13" t="s">
        <v>14</v>
      </c>
      <c r="B3" s="14" t="s">
        <v>17</v>
      </c>
      <c r="C3" s="14" t="s">
        <v>18</v>
      </c>
      <c r="D3" s="14" t="s">
        <v>19</v>
      </c>
      <c r="E3" s="14" t="s">
        <v>20</v>
      </c>
      <c r="F3" s="14" t="s">
        <v>21</v>
      </c>
      <c r="G3" s="15" t="s">
        <v>22</v>
      </c>
    </row>
    <row r="4" spans="1:7" ht="18" thickTop="1">
      <c r="A4" s="3" t="s">
        <v>0</v>
      </c>
      <c r="B4" s="4">
        <v>34.299999999999997</v>
      </c>
      <c r="C4" s="4">
        <v>34.299999999999997</v>
      </c>
      <c r="D4" s="5">
        <v>34.299999999999997</v>
      </c>
      <c r="E4" s="5">
        <v>34.299999999999997</v>
      </c>
      <c r="F4" s="6">
        <f>ROUND(E4/SUM($E$4:$E$19)*100,0)</f>
        <v>5</v>
      </c>
      <c r="G4" s="7">
        <f t="shared" ref="G4" si="0">IF(AND(ISERR(FIND("부",A4,1)),ISERR(FIND("국",A4,1))),_xlfn.RANK.EQ(E4,$E$4:$E$19,0),AVERAGE(B4:E4))</f>
        <v>14</v>
      </c>
    </row>
    <row r="5" spans="1:7">
      <c r="A5" s="3" t="s">
        <v>1</v>
      </c>
      <c r="B5" s="4">
        <v>40.6</v>
      </c>
      <c r="C5" s="4">
        <v>40.99</v>
      </c>
      <c r="D5" s="5">
        <v>43.71</v>
      </c>
      <c r="E5" s="5">
        <v>44.59</v>
      </c>
      <c r="F5" s="6">
        <f t="shared" ref="F5:F19" si="1">ROUND(E5/SUM($E$4:$E$19)*100,0)</f>
        <v>7</v>
      </c>
      <c r="G5" s="7">
        <f>IF(AND(ISERR(FIND("부",A5,1)),ISERR(FIND("국",A5,1))),_xlfn.RANK.EQ(E5,$E$4:$E$19,0),AVERAGE(B5:E5))</f>
        <v>42.472500000000004</v>
      </c>
    </row>
    <row r="6" spans="1:7">
      <c r="A6" s="3" t="s">
        <v>2</v>
      </c>
      <c r="B6" s="4">
        <v>48.45</v>
      </c>
      <c r="C6" s="4">
        <v>47.92</v>
      </c>
      <c r="D6" s="5">
        <v>47</v>
      </c>
      <c r="E6" s="5">
        <v>48</v>
      </c>
      <c r="F6" s="6">
        <f t="shared" si="1"/>
        <v>7</v>
      </c>
      <c r="G6" s="7">
        <f t="shared" ref="G6:G19" si="2">IF(AND(ISERR(FIND("부",A6,1)),ISERR(FIND("국",A6,1))),_xlfn.RANK.EQ(E6,$E$4:$E$19,0),AVERAGE(B6:E6))</f>
        <v>47.842500000000001</v>
      </c>
    </row>
    <row r="7" spans="1:7">
      <c r="A7" s="3" t="s">
        <v>3</v>
      </c>
      <c r="B7" s="4">
        <v>39.76</v>
      </c>
      <c r="C7" s="4">
        <v>43.46</v>
      </c>
      <c r="D7" s="5">
        <v>43.77</v>
      </c>
      <c r="E7" s="5">
        <v>40.11</v>
      </c>
      <c r="F7" s="6">
        <f t="shared" si="1"/>
        <v>6</v>
      </c>
      <c r="G7" s="7">
        <f t="shared" si="2"/>
        <v>41.775000000000006</v>
      </c>
    </row>
    <row r="8" spans="1:7">
      <c r="A8" s="3" t="s">
        <v>4</v>
      </c>
      <c r="B8" s="4">
        <v>42.14</v>
      </c>
      <c r="C8" s="4">
        <v>45.22</v>
      </c>
      <c r="D8" s="5">
        <v>45.22</v>
      </c>
      <c r="E8" s="5">
        <v>48.56</v>
      </c>
      <c r="F8" s="6">
        <f t="shared" si="1"/>
        <v>7</v>
      </c>
      <c r="G8" s="7">
        <f t="shared" si="2"/>
        <v>45.284999999999997</v>
      </c>
    </row>
    <row r="9" spans="1:7">
      <c r="A9" s="3" t="s">
        <v>15</v>
      </c>
      <c r="B9" s="4">
        <v>43.27</v>
      </c>
      <c r="C9" s="4">
        <v>42.77</v>
      </c>
      <c r="D9" s="5">
        <v>42.04</v>
      </c>
      <c r="E9" s="5">
        <v>42.06</v>
      </c>
      <c r="F9" s="6">
        <f t="shared" si="1"/>
        <v>6</v>
      </c>
      <c r="G9" s="7">
        <f t="shared" si="2"/>
        <v>42.535000000000004</v>
      </c>
    </row>
    <row r="10" spans="1:7">
      <c r="A10" s="3" t="s">
        <v>5</v>
      </c>
      <c r="B10" s="4">
        <v>41.61</v>
      </c>
      <c r="C10" s="4">
        <v>32.24</v>
      </c>
      <c r="D10" s="5">
        <v>30.81</v>
      </c>
      <c r="E10" s="5">
        <v>30.81</v>
      </c>
      <c r="F10" s="6">
        <f t="shared" si="1"/>
        <v>5</v>
      </c>
      <c r="G10" s="7">
        <f t="shared" si="2"/>
        <v>16</v>
      </c>
    </row>
    <row r="11" spans="1:7">
      <c r="A11" s="3" t="s">
        <v>6</v>
      </c>
      <c r="B11" s="4">
        <v>50</v>
      </c>
      <c r="C11" s="4">
        <v>60</v>
      </c>
      <c r="D11" s="5">
        <v>60</v>
      </c>
      <c r="E11" s="5">
        <v>60</v>
      </c>
      <c r="F11" s="6">
        <f t="shared" si="1"/>
        <v>9</v>
      </c>
      <c r="G11" s="7">
        <f t="shared" si="2"/>
        <v>1</v>
      </c>
    </row>
    <row r="12" spans="1:7">
      <c r="A12" s="3" t="s">
        <v>7</v>
      </c>
      <c r="B12" s="4">
        <v>41.84</v>
      </c>
      <c r="C12" s="4">
        <v>41.96</v>
      </c>
      <c r="D12" s="5">
        <v>44.77</v>
      </c>
      <c r="E12" s="5">
        <v>45.4</v>
      </c>
      <c r="F12" s="6">
        <f t="shared" si="1"/>
        <v>7</v>
      </c>
      <c r="G12" s="7">
        <f t="shared" si="2"/>
        <v>43.492500000000007</v>
      </c>
    </row>
    <row r="13" spans="1:7">
      <c r="A13" s="3" t="s">
        <v>8</v>
      </c>
      <c r="B13" s="4">
        <v>42.87</v>
      </c>
      <c r="C13" s="4">
        <v>43.8</v>
      </c>
      <c r="D13" s="5">
        <v>42.3</v>
      </c>
      <c r="E13" s="5">
        <v>41.43</v>
      </c>
      <c r="F13" s="6">
        <f t="shared" si="1"/>
        <v>6</v>
      </c>
      <c r="G13" s="7">
        <f t="shared" si="2"/>
        <v>8</v>
      </c>
    </row>
    <row r="14" spans="1:7">
      <c r="A14" s="3" t="s">
        <v>16</v>
      </c>
      <c r="B14" s="4">
        <v>36.630000000000003</v>
      </c>
      <c r="C14" s="4">
        <v>39.270000000000003</v>
      </c>
      <c r="D14" s="5">
        <v>40.229999999999997</v>
      </c>
      <c r="E14" s="5">
        <v>40.04</v>
      </c>
      <c r="F14" s="6">
        <f t="shared" si="1"/>
        <v>6</v>
      </c>
      <c r="G14" s="7">
        <f t="shared" si="2"/>
        <v>12</v>
      </c>
    </row>
    <row r="15" spans="1:7">
      <c r="A15" s="3" t="s">
        <v>9</v>
      </c>
      <c r="B15" s="4">
        <v>40</v>
      </c>
      <c r="C15" s="4">
        <v>50</v>
      </c>
      <c r="D15" s="5">
        <v>50</v>
      </c>
      <c r="E15" s="5">
        <v>33.33</v>
      </c>
      <c r="F15" s="6">
        <f t="shared" si="1"/>
        <v>5</v>
      </c>
      <c r="G15" s="7">
        <f t="shared" si="2"/>
        <v>43.332499999999996</v>
      </c>
    </row>
    <row r="16" spans="1:7">
      <c r="A16" s="3" t="s">
        <v>10</v>
      </c>
      <c r="B16" s="4">
        <v>40.46</v>
      </c>
      <c r="C16" s="4">
        <v>42.88</v>
      </c>
      <c r="D16" s="5">
        <v>41.41</v>
      </c>
      <c r="E16" s="5">
        <v>41.01</v>
      </c>
      <c r="F16" s="6">
        <f t="shared" si="1"/>
        <v>6</v>
      </c>
      <c r="G16" s="7">
        <f t="shared" si="2"/>
        <v>10</v>
      </c>
    </row>
    <row r="17" spans="1:7">
      <c r="A17" s="3" t="s">
        <v>11</v>
      </c>
      <c r="B17" s="4">
        <v>29.63</v>
      </c>
      <c r="C17" s="4">
        <v>42.13</v>
      </c>
      <c r="D17" s="5">
        <v>36.67</v>
      </c>
      <c r="E17" s="5">
        <v>36.67</v>
      </c>
      <c r="F17" s="6">
        <f t="shared" si="1"/>
        <v>5</v>
      </c>
      <c r="G17" s="7">
        <f t="shared" si="2"/>
        <v>36.275000000000006</v>
      </c>
    </row>
    <row r="18" spans="1:7">
      <c r="A18" s="3" t="s">
        <v>12</v>
      </c>
      <c r="B18" s="4">
        <v>42.81</v>
      </c>
      <c r="C18" s="4">
        <v>44.86</v>
      </c>
      <c r="D18" s="5">
        <v>45.17</v>
      </c>
      <c r="E18" s="5">
        <v>45.06</v>
      </c>
      <c r="F18" s="6">
        <f t="shared" si="1"/>
        <v>7</v>
      </c>
      <c r="G18" s="7">
        <f t="shared" si="2"/>
        <v>44.475000000000001</v>
      </c>
    </row>
    <row r="19" spans="1:7" ht="18" thickBot="1">
      <c r="A19" s="8" t="s">
        <v>13</v>
      </c>
      <c r="B19" s="9">
        <v>40.83</v>
      </c>
      <c r="C19" s="9">
        <v>42.14</v>
      </c>
      <c r="D19" s="10">
        <v>41.43</v>
      </c>
      <c r="E19" s="10">
        <v>41.35</v>
      </c>
      <c r="F19" s="11">
        <f t="shared" si="1"/>
        <v>6</v>
      </c>
      <c r="G19" s="12">
        <f t="shared" si="2"/>
        <v>41.4375</v>
      </c>
    </row>
    <row r="20" spans="1:7" ht="18" thickTop="1"/>
  </sheetData>
  <mergeCells count="1">
    <mergeCell ref="A1:G1"/>
  </mergeCells>
  <phoneticPr fontId="1" type="noConversion"/>
  <conditionalFormatting sqref="B4:D19">
    <cfRule type="cellIs" dxfId="0" priority="1" operator="greaterThan">
      <formula>42.87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여성참여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2021-02-13T12:23:14Z</dcterms:modified>
</cp:coreProperties>
</file>