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응시자" sheetId="5" r:id="rId1"/>
    <sheet name="도로현황" sheetId="4" r:id="rId2"/>
  </sheets>
  <definedNames>
    <definedName name="_xlnm._FilterDatabase" localSheetId="1" hidden="1">도로현황!$A$3:$E$19</definedName>
  </definedNames>
  <calcPr calcId="162913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</calcChain>
</file>

<file path=xl/sharedStrings.xml><?xml version="1.0" encoding="utf-8"?>
<sst xmlns="http://schemas.openxmlformats.org/spreadsheetml/2006/main" count="37" uniqueCount="25">
  <si>
    <t>연도</t>
    <phoneticPr fontId="1" type="noConversion"/>
  </si>
  <si>
    <t>고속국도</t>
  </si>
  <si>
    <t>일반국도</t>
  </si>
  <si>
    <t>지방도</t>
  </si>
  <si>
    <t>시/군도</t>
    <phoneticPr fontId="1" type="noConversion"/>
  </si>
  <si>
    <t>평균과 차</t>
    <phoneticPr fontId="1" type="noConversion"/>
  </si>
  <si>
    <t>정보</t>
    <phoneticPr fontId="1" type="noConversion"/>
  </si>
  <si>
    <t>(단위:미터)</t>
    <phoneticPr fontId="1" type="noConversion"/>
  </si>
  <si>
    <t>연도별 도로종류별 현황</t>
    <phoneticPr fontId="1" type="noConversion"/>
  </si>
  <si>
    <t>2004년</t>
    <phoneticPr fontId="1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</si>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</sst>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[&lt;45550]**#,##0;#,##0"/>
  </numFmts>
  <fonts count="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b/>
      <sz val="17"/>
      <name val="굴림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76" fontId="6" fillId="0" borderId="2" xfId="0" applyNumberFormat="1" applyFont="1" applyBorder="1">
      <alignment vertical="center"/>
    </xf>
    <xf numFmtId="177" fontId="6" fillId="0" borderId="2" xfId="0" applyNumberFormat="1" applyFont="1" applyBorder="1">
      <alignment vertical="center"/>
    </xf>
    <xf numFmtId="3" fontId="6" fillId="0" borderId="2" xfId="0" applyNumberFormat="1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6" fillId="0" borderId="5" xfId="0" applyNumberFormat="1" applyFont="1" applyBorder="1">
      <alignment vertical="center"/>
    </xf>
    <xf numFmtId="177" fontId="6" fillId="0" borderId="5" xfId="0" applyNumberFormat="1" applyFont="1" applyBorder="1">
      <alignment vertical="center"/>
    </xf>
    <xf numFmtId="3" fontId="6" fillId="0" borderId="5" xfId="0" applyNumberFormat="1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0" fontId="7" fillId="0" borderId="9" xfId="0" applyFont="1" applyBorder="1" applyAlignment="1">
      <alignment horizontal="distributed" vertical="center"/>
    </xf>
    <xf numFmtId="0" fontId="5" fillId="0" borderId="0" xfId="0" applyFont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연도별 도로 현황</a:t>
            </a:r>
          </a:p>
        </c:rich>
      </c:tx>
      <c:layout/>
      <c:overlay val="0"/>
      <c:spPr>
        <a:noFill/>
        <a:ln>
          <a:solidFill>
            <a:schemeClr val="accent1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0"/>
      <c:rotY val="1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도로현황!$B$21</c:f>
              <c:strCache>
                <c:ptCount val="1"/>
                <c:pt idx="0">
                  <c:v>고속국도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도로현황!$A$22:$A$26</c:f>
              <c:strCache>
                <c:ptCount val="5"/>
                <c:pt idx="0">
                  <c:v>2007년</c:v>
                </c:pt>
                <c:pt idx="1">
                  <c:v>2008년</c:v>
                </c:pt>
                <c:pt idx="2">
                  <c:v>2010년</c:v>
                </c:pt>
                <c:pt idx="3">
                  <c:v>2011년</c:v>
                </c:pt>
                <c:pt idx="4">
                  <c:v>2012년</c:v>
                </c:pt>
              </c:strCache>
            </c:strRef>
          </c:cat>
          <c:val>
            <c:numRef>
              <c:f>도로현황!$B$22:$B$26</c:f>
              <c:numCache>
                <c:formatCode>#,##0_);[Red]\(#,##0\)</c:formatCode>
                <c:ptCount val="5"/>
                <c:pt idx="0">
                  <c:v>3368</c:v>
                </c:pt>
                <c:pt idx="1">
                  <c:v>3447</c:v>
                </c:pt>
                <c:pt idx="2">
                  <c:v>3859</c:v>
                </c:pt>
                <c:pt idx="3">
                  <c:v>3913</c:v>
                </c:pt>
                <c:pt idx="4">
                  <c:v>4044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2-43A0-9178-A093B3806126}"/>
            </c:ext>
          </c:extLst>
        </c:ser>
        <c:ser>
          <c:idx val="1"/>
          <c:order val="1"/>
          <c:tx>
            <c:strRef>
              <c:f>도로현황!$C$21</c:f>
              <c:strCache>
                <c:ptCount val="1"/>
                <c:pt idx="0">
                  <c:v>일반국도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도로현황!$A$22:$A$26</c:f>
              <c:strCache>
                <c:ptCount val="5"/>
                <c:pt idx="0">
                  <c:v>2007년</c:v>
                </c:pt>
                <c:pt idx="1">
                  <c:v>2008년</c:v>
                </c:pt>
                <c:pt idx="2">
                  <c:v>2010년</c:v>
                </c:pt>
                <c:pt idx="3">
                  <c:v>2011년</c:v>
                </c:pt>
                <c:pt idx="4">
                  <c:v>2012년</c:v>
                </c:pt>
              </c:strCache>
            </c:strRef>
          </c:cat>
          <c:val>
            <c:numRef>
              <c:f>도로현황!$C$22:$C$26</c:f>
              <c:numCache>
                <c:formatCode>#,##0_);[Red]\(#,##0\)</c:formatCode>
                <c:ptCount val="5"/>
                <c:pt idx="0">
                  <c:v>13832</c:v>
                </c:pt>
                <c:pt idx="1">
                  <c:v>13905</c:v>
                </c:pt>
                <c:pt idx="2">
                  <c:v>13812</c:v>
                </c:pt>
                <c:pt idx="3">
                  <c:v>13797</c:v>
                </c:pt>
                <c:pt idx="4">
                  <c:v>13766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2-43A0-9178-A093B3806126}"/>
            </c:ext>
          </c:extLst>
        </c:ser>
        <c:ser>
          <c:idx val="2"/>
          <c:order val="2"/>
          <c:tx>
            <c:strRef>
              <c:f>도로현황!$D$21</c:f>
              <c:strCache>
                <c:ptCount val="1"/>
                <c:pt idx="0">
                  <c:v>지방도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도로현황!$A$22:$A$26</c:f>
              <c:strCache>
                <c:ptCount val="5"/>
                <c:pt idx="0">
                  <c:v>2007년</c:v>
                </c:pt>
                <c:pt idx="1">
                  <c:v>2008년</c:v>
                </c:pt>
                <c:pt idx="2">
                  <c:v>2010년</c:v>
                </c:pt>
                <c:pt idx="3">
                  <c:v>2011년</c:v>
                </c:pt>
                <c:pt idx="4">
                  <c:v>2012년</c:v>
                </c:pt>
              </c:strCache>
            </c:strRef>
          </c:cat>
          <c:val>
            <c:numRef>
              <c:f>도로현황!$D$22:$D$26</c:f>
              <c:numCache>
                <c:formatCode>#,##0_);[Red]\(#,##0\)</c:formatCode>
                <c:ptCount val="5"/>
                <c:pt idx="0">
                  <c:v>18175</c:v>
                </c:pt>
                <c:pt idx="1">
                  <c:v>18193</c:v>
                </c:pt>
                <c:pt idx="2">
                  <c:v>18180</c:v>
                </c:pt>
                <c:pt idx="3">
                  <c:v>18196</c:v>
                </c:pt>
                <c:pt idx="4">
                  <c:v>18162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F2-43A0-9178-A093B3806126}"/>
            </c:ext>
          </c:extLst>
        </c:ser>
        <c:ser>
          <c:idx val="3"/>
          <c:order val="3"/>
          <c:tx>
            <c:strRef>
              <c:f>도로현황!$E$21</c:f>
              <c:strCache>
                <c:ptCount val="1"/>
                <c:pt idx="0">
                  <c:v>시/군도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도로현황!$A$22:$A$26</c:f>
              <c:strCache>
                <c:ptCount val="5"/>
                <c:pt idx="0">
                  <c:v>2007년</c:v>
                </c:pt>
                <c:pt idx="1">
                  <c:v>2008년</c:v>
                </c:pt>
                <c:pt idx="2">
                  <c:v>2010년</c:v>
                </c:pt>
                <c:pt idx="3">
                  <c:v>2011년</c:v>
                </c:pt>
                <c:pt idx="4">
                  <c:v>2012년</c:v>
                </c:pt>
              </c:strCache>
            </c:strRef>
          </c:cat>
          <c:val>
            <c:numRef>
              <c:f>도로현황!$E$22:$E$26</c:f>
              <c:numCache>
                <c:formatCode>[&lt;45550]**#,##0;#,##0</c:formatCode>
                <c:ptCount val="5"/>
                <c:pt idx="0">
                  <c:v>43571</c:v>
                </c:pt>
                <c:pt idx="1">
                  <c:v>44395</c:v>
                </c:pt>
                <c:pt idx="2">
                  <c:v>45185</c:v>
                </c:pt>
                <c:pt idx="3">
                  <c:v>45282</c:v>
                </c:pt>
                <c:pt idx="4">
                  <c:v>45832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F2-43A0-9178-A093B380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72529600"/>
        <c:axId val="472526688"/>
        <c:axId val="0"/>
      </c:bar3DChart>
      <c:catAx>
        <c:axId val="47252960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2526688"/>
        <c:crosses val="autoZero"/>
        <c:auto val="1"/>
        <c:lblAlgn val="ctr"/>
        <c:lblOffset val="100"/>
        <c:noMultiLvlLbl val="0"/>
      </c:catAx>
      <c:valAx>
        <c:axId val="472526688"/>
        <c:scaling>
          <c:orientation val="maxMin"/>
        </c:scaling>
        <c:delete val="0"/>
        <c:axPos val="b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252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6878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0.72741</cdr:x>
      <cdr:y>0.04538</cdr:y>
    </cdr:from>
    <cdr:to>
      <cdr:x>0.86182</cdr:x>
      <cdr:y>0.10892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757012" y="275422"/>
          <a:ext cx="1248578" cy="385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킬로미터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"/>
  <sheetViews>
    <sheetView workbookViewId="0">
      <selection activeCell="A21" sqref="A21:E26"/>
    </sheetView>
  </sheetViews>
  <sheetFormatPr defaultColWidth="8.8984375" defaultRowHeight="17.399999999999999"/>
  <cols>
    <col min="1" max="1" width="9.69921875" style="1" customWidth="1"/>
    <col min="2" max="5" width="12.69921875" style="1" customWidth="1"/>
    <col min="6" max="7" width="9.5" style="1" customWidth="1"/>
    <col min="8" max="16384" width="8.8984375" style="1"/>
  </cols>
  <sheetData>
    <row r="1" spans="1:7" ht="21">
      <c r="A1" s="16" t="s">
        <v>8</v>
      </c>
      <c r="B1" s="16"/>
      <c r="C1" s="16"/>
      <c r="D1" s="16"/>
      <c r="E1" s="16"/>
      <c r="F1" s="16"/>
      <c r="G1" s="16"/>
    </row>
    <row r="2" spans="1:7" ht="18" thickBot="1">
      <c r="G2" s="2" t="s">
        <v>7</v>
      </c>
    </row>
    <row r="3" spans="1:7" ht="18.600000000000001" thickTop="1" thickBot="1">
      <c r="A3" s="13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5" t="s">
        <v>6</v>
      </c>
    </row>
    <row r="4" spans="1:7" ht="18" hidden="1" thickTop="1">
      <c r="A4" s="3" t="s">
        <v>9</v>
      </c>
      <c r="B4" s="4">
        <v>2923</v>
      </c>
      <c r="C4" s="4">
        <v>14246</v>
      </c>
      <c r="D4" s="4">
        <v>17476</v>
      </c>
      <c r="E4" s="5">
        <v>42015</v>
      </c>
      <c r="F4" s="6">
        <f>ROUNDDOWN(AVERAGE($E$4:$E$19)-E4, -2)</f>
        <v>3300</v>
      </c>
      <c r="G4" s="7">
        <f>IF(AND(MOD(LEFT(A4,4),3)=0,B4&lt;=4200),_xlfn.RANK.EQ(E4,$E$4:$E$19,0),SUM(B4:E4))</f>
        <v>16</v>
      </c>
    </row>
    <row r="5" spans="1:7" ht="18" hidden="1" thickTop="1">
      <c r="A5" s="3" t="s">
        <v>10</v>
      </c>
      <c r="B5" s="4">
        <v>2968</v>
      </c>
      <c r="C5" s="4">
        <v>14224</v>
      </c>
      <c r="D5" s="4">
        <v>17709</v>
      </c>
      <c r="E5" s="5">
        <v>43530</v>
      </c>
      <c r="F5" s="6">
        <f t="shared" ref="F5:F19" si="0">ROUNDDOWN(AVERAGE($E$4:$E$19)-E5, -2)</f>
        <v>1800</v>
      </c>
      <c r="G5" s="7">
        <f t="shared" ref="G5:G19" si="1">IF(AND(MOD(LEFT(A5,4),3)=0,B5&lt;=4200),_xlfn.RANK.EQ(E5,$E$4:$E$19,0),SUM(B5:E5))</f>
        <v>78431</v>
      </c>
    </row>
    <row r="6" spans="1:7" ht="18" hidden="1" thickTop="1">
      <c r="A6" s="3" t="s">
        <v>11</v>
      </c>
      <c r="B6" s="4">
        <v>3103</v>
      </c>
      <c r="C6" s="4">
        <v>14225</v>
      </c>
      <c r="D6" s="4">
        <v>17677</v>
      </c>
      <c r="E6" s="5">
        <v>43038</v>
      </c>
      <c r="F6" s="6">
        <f t="shared" si="0"/>
        <v>2300</v>
      </c>
      <c r="G6" s="7">
        <f t="shared" si="1"/>
        <v>78043</v>
      </c>
    </row>
    <row r="7" spans="1:7" ht="18" thickTop="1">
      <c r="A7" s="3" t="s">
        <v>12</v>
      </c>
      <c r="B7" s="4">
        <v>3368</v>
      </c>
      <c r="C7" s="4">
        <v>13832</v>
      </c>
      <c r="D7" s="4">
        <v>18175</v>
      </c>
      <c r="E7" s="5">
        <v>43571</v>
      </c>
      <c r="F7" s="6">
        <f t="shared" si="0"/>
        <v>1800</v>
      </c>
      <c r="G7" s="7">
        <f t="shared" si="1"/>
        <v>13</v>
      </c>
    </row>
    <row r="8" spans="1:7">
      <c r="A8" s="3" t="s">
        <v>13</v>
      </c>
      <c r="B8" s="4">
        <v>3447</v>
      </c>
      <c r="C8" s="4">
        <v>13905</v>
      </c>
      <c r="D8" s="4">
        <v>18193</v>
      </c>
      <c r="E8" s="5">
        <v>44395</v>
      </c>
      <c r="F8" s="6">
        <f t="shared" si="0"/>
        <v>1000</v>
      </c>
      <c r="G8" s="7">
        <f t="shared" si="1"/>
        <v>79940</v>
      </c>
    </row>
    <row r="9" spans="1:7" hidden="1">
      <c r="A9" s="3" t="s">
        <v>14</v>
      </c>
      <c r="B9" s="4">
        <v>3776</v>
      </c>
      <c r="C9" s="4">
        <v>13820</v>
      </c>
      <c r="D9" s="4">
        <v>18138</v>
      </c>
      <c r="E9" s="5">
        <v>44958</v>
      </c>
      <c r="F9" s="6">
        <f t="shared" si="0"/>
        <v>400</v>
      </c>
      <c r="G9" s="7">
        <f t="shared" si="1"/>
        <v>80692</v>
      </c>
    </row>
    <row r="10" spans="1:7">
      <c r="A10" s="3" t="s">
        <v>15</v>
      </c>
      <c r="B10" s="4">
        <v>3859</v>
      </c>
      <c r="C10" s="4">
        <v>13812</v>
      </c>
      <c r="D10" s="4">
        <v>18180</v>
      </c>
      <c r="E10" s="5">
        <v>45185</v>
      </c>
      <c r="F10" s="6">
        <f t="shared" si="0"/>
        <v>200</v>
      </c>
      <c r="G10" s="7">
        <f t="shared" si="1"/>
        <v>10</v>
      </c>
    </row>
    <row r="11" spans="1:7">
      <c r="A11" s="3" t="s">
        <v>16</v>
      </c>
      <c r="B11" s="4">
        <v>3913</v>
      </c>
      <c r="C11" s="4">
        <v>13797</v>
      </c>
      <c r="D11" s="4">
        <v>18196</v>
      </c>
      <c r="E11" s="5">
        <v>45282</v>
      </c>
      <c r="F11" s="6">
        <f t="shared" si="0"/>
        <v>100</v>
      </c>
      <c r="G11" s="7">
        <f t="shared" si="1"/>
        <v>81188</v>
      </c>
    </row>
    <row r="12" spans="1:7">
      <c r="A12" s="3" t="s">
        <v>17</v>
      </c>
      <c r="B12" s="4">
        <v>4044</v>
      </c>
      <c r="C12" s="4">
        <v>13766</v>
      </c>
      <c r="D12" s="4">
        <v>18162</v>
      </c>
      <c r="E12" s="5">
        <v>45832</v>
      </c>
      <c r="F12" s="6">
        <f t="shared" si="0"/>
        <v>-400</v>
      </c>
      <c r="G12" s="7">
        <f t="shared" si="1"/>
        <v>81804</v>
      </c>
    </row>
    <row r="13" spans="1:7" hidden="1">
      <c r="A13" s="3" t="s">
        <v>18</v>
      </c>
      <c r="B13" s="4">
        <v>4111</v>
      </c>
      <c r="C13" s="4">
        <v>13843</v>
      </c>
      <c r="D13" s="4">
        <v>18082</v>
      </c>
      <c r="E13" s="5">
        <v>46129</v>
      </c>
      <c r="F13" s="6">
        <f t="shared" si="0"/>
        <v>-700</v>
      </c>
      <c r="G13" s="7">
        <f t="shared" si="1"/>
        <v>6</v>
      </c>
    </row>
    <row r="14" spans="1:7" hidden="1">
      <c r="A14" s="3" t="s">
        <v>19</v>
      </c>
      <c r="B14" s="4">
        <v>4139</v>
      </c>
      <c r="C14" s="4">
        <v>13950</v>
      </c>
      <c r="D14" s="4">
        <v>18058</v>
      </c>
      <c r="E14" s="5">
        <v>45228</v>
      </c>
      <c r="F14" s="6">
        <f t="shared" si="0"/>
        <v>100</v>
      </c>
      <c r="G14" s="7">
        <f t="shared" si="1"/>
        <v>81375</v>
      </c>
    </row>
    <row r="15" spans="1:7" hidden="1">
      <c r="A15" s="3" t="s">
        <v>20</v>
      </c>
      <c r="B15" s="4">
        <v>4193</v>
      </c>
      <c r="C15" s="4">
        <v>13948</v>
      </c>
      <c r="D15" s="4">
        <v>18087</v>
      </c>
      <c r="E15" s="5">
        <v>46435</v>
      </c>
      <c r="F15" s="6">
        <f t="shared" si="0"/>
        <v>-1000</v>
      </c>
      <c r="G15" s="7">
        <f t="shared" si="1"/>
        <v>82663</v>
      </c>
    </row>
    <row r="16" spans="1:7" hidden="1">
      <c r="A16" s="3" t="s">
        <v>21</v>
      </c>
      <c r="B16" s="4">
        <v>4438</v>
      </c>
      <c r="C16" s="4">
        <v>13977</v>
      </c>
      <c r="D16" s="4">
        <v>18121</v>
      </c>
      <c r="E16" s="5">
        <v>46989</v>
      </c>
      <c r="F16" s="6">
        <f t="shared" si="0"/>
        <v>-1500</v>
      </c>
      <c r="G16" s="7">
        <f t="shared" si="1"/>
        <v>83525</v>
      </c>
    </row>
    <row r="17" spans="1:7" hidden="1">
      <c r="A17" s="3" t="s">
        <v>22</v>
      </c>
      <c r="B17" s="4">
        <v>4717</v>
      </c>
      <c r="C17" s="4">
        <v>13983</v>
      </c>
      <c r="D17" s="4">
        <v>18055</v>
      </c>
      <c r="E17" s="5">
        <v>47496</v>
      </c>
      <c r="F17" s="6">
        <f t="shared" si="0"/>
        <v>-2000</v>
      </c>
      <c r="G17" s="7">
        <f t="shared" si="1"/>
        <v>84251</v>
      </c>
    </row>
    <row r="18" spans="1:7" hidden="1">
      <c r="A18" s="3" t="s">
        <v>23</v>
      </c>
      <c r="B18" s="4">
        <v>4767</v>
      </c>
      <c r="C18" s="4">
        <v>13983</v>
      </c>
      <c r="D18" s="4">
        <v>18075</v>
      </c>
      <c r="E18" s="5">
        <v>48103</v>
      </c>
      <c r="F18" s="6">
        <f t="shared" si="0"/>
        <v>-2600</v>
      </c>
      <c r="G18" s="7">
        <f t="shared" si="1"/>
        <v>84928</v>
      </c>
    </row>
    <row r="19" spans="1:7" ht="18" hidden="1" thickBot="1">
      <c r="A19" s="8" t="s">
        <v>24</v>
      </c>
      <c r="B19" s="9">
        <v>4767</v>
      </c>
      <c r="C19" s="9">
        <v>14030</v>
      </c>
      <c r="D19" s="9">
        <v>18047</v>
      </c>
      <c r="E19" s="10">
        <v>48354</v>
      </c>
      <c r="F19" s="11">
        <f t="shared" si="0"/>
        <v>-2900</v>
      </c>
      <c r="G19" s="12">
        <f t="shared" si="1"/>
        <v>85198</v>
      </c>
    </row>
    <row r="20" spans="1:7" ht="18" thickBot="1"/>
    <row r="21" spans="1:7" ht="18.600000000000001" thickTop="1" thickBot="1">
      <c r="A21" s="13" t="s">
        <v>0</v>
      </c>
      <c r="B21" s="14" t="s">
        <v>1</v>
      </c>
      <c r="C21" s="14" t="s">
        <v>2</v>
      </c>
      <c r="D21" s="14" t="s">
        <v>3</v>
      </c>
      <c r="E21" s="14" t="s">
        <v>4</v>
      </c>
      <c r="F21" s="14" t="s">
        <v>5</v>
      </c>
      <c r="G21" s="15" t="s">
        <v>6</v>
      </c>
    </row>
    <row r="22" spans="1:7" ht="18" thickTop="1">
      <c r="A22" s="3" t="s">
        <v>12</v>
      </c>
      <c r="B22" s="4">
        <v>3368</v>
      </c>
      <c r="C22" s="4">
        <v>13832</v>
      </c>
      <c r="D22" s="4">
        <v>18175</v>
      </c>
      <c r="E22" s="5">
        <v>43571</v>
      </c>
      <c r="F22" s="6">
        <v>1800</v>
      </c>
      <c r="G22" s="7">
        <v>13</v>
      </c>
    </row>
    <row r="23" spans="1:7">
      <c r="A23" s="3" t="s">
        <v>13</v>
      </c>
      <c r="B23" s="4">
        <v>3447</v>
      </c>
      <c r="C23" s="4">
        <v>13905</v>
      </c>
      <c r="D23" s="4">
        <v>18193</v>
      </c>
      <c r="E23" s="5">
        <v>44395</v>
      </c>
      <c r="F23" s="6">
        <v>1000</v>
      </c>
      <c r="G23" s="7">
        <v>79940</v>
      </c>
    </row>
    <row r="24" spans="1:7">
      <c r="A24" s="3" t="s">
        <v>15</v>
      </c>
      <c r="B24" s="4">
        <v>3859</v>
      </c>
      <c r="C24" s="4">
        <v>13812</v>
      </c>
      <c r="D24" s="4">
        <v>18180</v>
      </c>
      <c r="E24" s="5">
        <v>45185</v>
      </c>
      <c r="F24" s="6">
        <v>200</v>
      </c>
      <c r="G24" s="7">
        <v>10</v>
      </c>
    </row>
    <row r="25" spans="1:7">
      <c r="A25" s="3" t="s">
        <v>16</v>
      </c>
      <c r="B25" s="4">
        <v>3913</v>
      </c>
      <c r="C25" s="4">
        <v>13797</v>
      </c>
      <c r="D25" s="4">
        <v>18196</v>
      </c>
      <c r="E25" s="5">
        <v>45282</v>
      </c>
      <c r="F25" s="6">
        <v>100</v>
      </c>
      <c r="G25" s="7">
        <v>81188</v>
      </c>
    </row>
    <row r="26" spans="1:7">
      <c r="A26" s="3" t="s">
        <v>17</v>
      </c>
      <c r="B26" s="4">
        <v>4044</v>
      </c>
      <c r="C26" s="4">
        <v>13766</v>
      </c>
      <c r="D26" s="4">
        <v>18162</v>
      </c>
      <c r="E26" s="5">
        <v>45832</v>
      </c>
      <c r="F26" s="6">
        <v>-400</v>
      </c>
      <c r="G26" s="7">
        <v>81804</v>
      </c>
    </row>
  </sheetData>
  <autoFilter ref="A3:E19">
    <filterColumn colId="3">
      <top10 val="5" filterVal="18162"/>
    </filterColumn>
  </autoFilter>
  <mergeCells count="1">
    <mergeCell ref="A1:G1"/>
  </mergeCells>
  <phoneticPr fontId="1" type="noConversion"/>
  <conditionalFormatting sqref="B4:B19">
    <cfRule type="cellIs" dxfId="1" priority="2" operator="lessThanOrEqual">
      <formula>3611</formula>
    </cfRule>
  </conditionalFormatting>
  <conditionalFormatting sqref="B22:B26">
    <cfRule type="cellIs" dxfId="0" priority="1" operator="lessThanOrEqual">
      <formula>3611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도로현황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ICI</cp:lastModifiedBy>
  <dcterms:created xsi:type="dcterms:W3CDTF">2008-02-16T06:18:55Z</dcterms:created>
  <dcterms:modified xsi:type="dcterms:W3CDTF">2021-01-29T08:34:41Z</dcterms:modified>
</cp:coreProperties>
</file>