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0" windowWidth="14184" windowHeight="8508" activeTab="1"/>
  </bookViews>
  <sheets>
    <sheet name="피벗" sheetId="2" r:id="rId1"/>
    <sheet name="데이터" sheetId="1" r:id="rId2"/>
  </sheets>
  <calcPr calcId="162913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C38" i="1"/>
  <c r="D37" i="1"/>
  <c r="C37" i="1"/>
  <c r="D28" i="1"/>
  <c r="C28" i="1"/>
</calcChain>
</file>

<file path=xl/sharedStrings.xml><?xml version="1.0" encoding="utf-8"?>
<sst xmlns="http://schemas.openxmlformats.org/spreadsheetml/2006/main" count="126" uniqueCount="43">
  <si>
    <t>항목</t>
  </si>
  <si>
    <t>지역</t>
  </si>
  <si>
    <t>서울</t>
  </si>
  <si>
    <t>특별/광역시도</t>
  </si>
  <si>
    <t>경기</t>
  </si>
  <si>
    <t>시도</t>
  </si>
  <si>
    <t>경남</t>
  </si>
  <si>
    <t>경북</t>
  </si>
  <si>
    <t>군도</t>
  </si>
  <si>
    <t>전남</t>
  </si>
  <si>
    <t>지방도</t>
  </si>
  <si>
    <t>강원</t>
  </si>
  <si>
    <t>부산</t>
  </si>
  <si>
    <t>충북</t>
  </si>
  <si>
    <t>충남</t>
  </si>
  <si>
    <t>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</si>
  <si>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</si>
  <si>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</si>
  <si>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</si>
  <si>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</si>
  <si>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</si>
  <si>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</si>
  <si>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</si>
  <si>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</si>
  <si>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2018년</t>
  </si>
  <si>
    <t>2018년</t>
    <phoneticPr fontId="2" type="noConversion"/>
  </si>
  <si>
    <t>2019년</t>
  </si>
  <si>
    <t>2019년</t>
    <phoneticPr fontId="2" type="noConversion"/>
  </si>
  <si>
    <t>행 레이블</t>
  </si>
  <si>
    <t>평균 : 2018년</t>
  </si>
  <si>
    <t>평균 : 2019년</t>
  </si>
  <si>
    <t>전체 평균 : 2018년</t>
  </si>
  <si>
    <t>전체 평균 : 2019년</t>
  </si>
  <si>
    <t>2019년 평균</t>
  </si>
  <si>
    <t>2018년 평균</t>
  </si>
  <si>
    <t>전체 평균</t>
  </si>
  <si>
    <t>고속국도</t>
  </si>
  <si>
    <t>일반국도</t>
  </si>
  <si>
    <t>대구</t>
  </si>
  <si>
    <t>인천</t>
  </si>
  <si>
    <t>광주</t>
  </si>
  <si>
    <t>대전</t>
  </si>
  <si>
    <t>울산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</si>
</sst>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.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distributed" vertical="center"/>
    </xf>
    <xf numFmtId="49" fontId="3" fillId="2" borderId="2" xfId="0" applyNumberFormat="1" applyFont="1" applyFill="1" applyBorder="1" applyAlignment="1">
      <alignment horizontal="distributed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distributed" vertical="center"/>
    </xf>
    <xf numFmtId="49" fontId="4" fillId="0" borderId="5" xfId="1" applyNumberFormat="1" applyFont="1" applyFill="1" applyBorder="1" applyAlignment="1">
      <alignment horizontal="distributed" vertical="center"/>
    </xf>
    <xf numFmtId="176" fontId="4" fillId="0" borderId="4" xfId="1" applyNumberFormat="1" applyFont="1" applyFill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distributed" vertical="center"/>
    </xf>
    <xf numFmtId="49" fontId="5" fillId="3" borderId="7" xfId="0" applyNumberFormat="1" applyFont="1" applyFill="1" applyBorder="1" applyAlignment="1">
      <alignment horizontal="distributed" vertical="center"/>
    </xf>
    <xf numFmtId="49" fontId="5" fillId="3" borderId="6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7" fontId="4" fillId="0" borderId="4" xfId="0" applyNumberFormat="1" applyFont="1" applyFill="1" applyBorder="1" applyAlignment="1">
      <alignment horizontal="distributed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6.624331018516" createdVersion="6" refreshedVersion="6" minRefreshableVersion="3" recordCount="16">
  <cacheSource type="worksheet">
    <worksheetSource ref="A1:D17" sheet="데이터"/>
  </cacheSource>
  <cacheFields count="4">
    <cacheField name="지역" numFmtId="49">
      <sharedItems/>
    </cacheField>
    <cacheField name="항목" numFmtId="49">
      <sharedItems count="4">
        <s v="특별/광역시도"/>
        <s v="시도"/>
        <s v="군도"/>
        <s v="지방도"/>
      </sharedItems>
    </cacheField>
    <cacheField name="2018년" numFmtId="176">
      <sharedItems containsSemiMixedTypes="0" containsString="0" containsNumber="1" containsInteger="1" minValue="2216" maxValue="7933"/>
    </cacheField>
    <cacheField name="2019년" numFmtId="176">
      <sharedItems containsSemiMixedTypes="0" containsString="0" containsNumber="1" containsInteger="1" minValue="2309" maxValue="79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"/>
    <x v="0"/>
    <n v="7933"/>
    <n v="7933"/>
  </r>
  <r>
    <s v="경기"/>
    <x v="1"/>
    <n v="6833"/>
    <n v="7240"/>
  </r>
  <r>
    <s v="경남"/>
    <x v="1"/>
    <n v="4820"/>
    <n v="4850"/>
  </r>
  <r>
    <s v="경북"/>
    <x v="2"/>
    <n v="3804"/>
    <n v="3807"/>
  </r>
  <r>
    <s v="경남"/>
    <x v="2"/>
    <n v="3435"/>
    <n v="3434"/>
  </r>
  <r>
    <s v="전남"/>
    <x v="2"/>
    <n v="3376"/>
    <n v="3384"/>
  </r>
  <r>
    <s v="경북"/>
    <x v="3"/>
    <n v="3010"/>
    <n v="3009"/>
  </r>
  <r>
    <s v="강원"/>
    <x v="2"/>
    <n v="3004"/>
    <n v="3002"/>
  </r>
  <r>
    <s v="경북"/>
    <x v="1"/>
    <n v="2708"/>
    <n v="2767"/>
  </r>
  <r>
    <s v="강원"/>
    <x v="1"/>
    <n v="2720"/>
    <n v="2766"/>
  </r>
  <r>
    <s v="경기"/>
    <x v="3"/>
    <n v="2734"/>
    <n v="2687"/>
  </r>
  <r>
    <s v="부산"/>
    <x v="0"/>
    <n v="2655"/>
    <n v="2681"/>
  </r>
  <r>
    <s v="충북"/>
    <x v="2"/>
    <n v="2420"/>
    <n v="2421"/>
  </r>
  <r>
    <s v="충남"/>
    <x v="2"/>
    <n v="2406"/>
    <n v="2420"/>
  </r>
  <r>
    <s v="경남"/>
    <x v="3"/>
    <n v="2374"/>
    <n v="2390"/>
  </r>
  <r>
    <s v="전남"/>
    <x v="1"/>
    <n v="2216"/>
    <n v="23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6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7" firstHeaderRow="1" firstDataRow="1" firstDataCol="1"/>
  <pivotFields count="4">
    <pivotField showAll="0"/>
    <pivotField axis="axisRow" showAll="0">
      <items count="5">
        <item x="2"/>
        <item x="1"/>
        <item x="3"/>
        <item x="0"/>
        <item t="default"/>
      </items>
    </pivotField>
    <pivotField dataField="1" numFmtId="176" showAll="0"/>
    <pivotField dataField="1" numFmtId="176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2018년" fld="2" subtotal="average" baseField="1" baseItem="0"/>
    <dataField name="평균 : 2019년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J20" sqref="J20"/>
    </sheetView>
  </sheetViews>
  <sheetFormatPr defaultRowHeight="17.399999999999999"/>
  <cols>
    <col min="1" max="1" width="17.296875" bestFit="1" customWidth="1"/>
    <col min="2" max="2" width="12.59765625" customWidth="1"/>
    <col min="3" max="3" width="12.69921875" bestFit="1" customWidth="1"/>
  </cols>
  <sheetData>
    <row r="3" spans="1:2">
      <c r="A3" s="20" t="s">
        <v>28</v>
      </c>
    </row>
    <row r="4" spans="1:2">
      <c r="A4" s="21" t="s">
        <v>8</v>
      </c>
      <c r="B4" s="22"/>
    </row>
    <row r="5" spans="1:2">
      <c r="A5" s="23" t="s">
        <v>29</v>
      </c>
      <c r="B5" s="22">
        <v>3074.1666666666665</v>
      </c>
    </row>
    <row r="6" spans="1:2">
      <c r="A6" s="23" t="s">
        <v>30</v>
      </c>
      <c r="B6" s="22">
        <v>3078</v>
      </c>
    </row>
    <row r="7" spans="1:2">
      <c r="A7" s="21" t="s">
        <v>5</v>
      </c>
      <c r="B7" s="22"/>
    </row>
    <row r="8" spans="1:2">
      <c r="A8" s="23" t="s">
        <v>29</v>
      </c>
      <c r="B8" s="22">
        <v>3859.4</v>
      </c>
    </row>
    <row r="9" spans="1:2">
      <c r="A9" s="23" t="s">
        <v>30</v>
      </c>
      <c r="B9" s="22">
        <v>3986.4</v>
      </c>
    </row>
    <row r="10" spans="1:2">
      <c r="A10" s="21" t="s">
        <v>10</v>
      </c>
      <c r="B10" s="22"/>
    </row>
    <row r="11" spans="1:2">
      <c r="A11" s="23" t="s">
        <v>29</v>
      </c>
      <c r="B11" s="22">
        <v>2706</v>
      </c>
    </row>
    <row r="12" spans="1:2">
      <c r="A12" s="23" t="s">
        <v>30</v>
      </c>
      <c r="B12" s="22">
        <v>2695.3333333333335</v>
      </c>
    </row>
    <row r="13" spans="1:2">
      <c r="A13" s="21" t="s">
        <v>3</v>
      </c>
      <c r="B13" s="22"/>
    </row>
    <row r="14" spans="1:2">
      <c r="A14" s="23" t="s">
        <v>29</v>
      </c>
      <c r="B14" s="22">
        <v>5294</v>
      </c>
    </row>
    <row r="15" spans="1:2">
      <c r="A15" s="23" t="s">
        <v>30</v>
      </c>
      <c r="B15" s="22">
        <v>5307</v>
      </c>
    </row>
    <row r="16" spans="1:2">
      <c r="A16" s="21" t="s">
        <v>31</v>
      </c>
      <c r="B16" s="22">
        <v>3528</v>
      </c>
    </row>
    <row r="17" spans="1:2">
      <c r="A17" s="21" t="s">
        <v>32</v>
      </c>
      <c r="B17" s="22">
        <v>3568.75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J1" zoomScaleNormal="100" workbookViewId="0">
      <selection activeCell="O22" sqref="O22"/>
    </sheetView>
  </sheetViews>
  <sheetFormatPr defaultRowHeight="17.399999999999999" outlineLevelRow="2"/>
  <cols>
    <col min="1" max="1" width="9.8984375" bestFit="1" customWidth="1"/>
    <col min="2" max="2" width="12.3984375" bestFit="1" customWidth="1"/>
    <col min="3" max="5" width="9.796875" customWidth="1"/>
    <col min="6" max="9" width="6.3984375" customWidth="1"/>
  </cols>
  <sheetData>
    <row r="1" spans="1:13">
      <c r="A1" s="1" t="s">
        <v>1</v>
      </c>
      <c r="B1" s="2" t="s">
        <v>0</v>
      </c>
      <c r="C1" s="3" t="s">
        <v>25</v>
      </c>
      <c r="D1" s="3" t="s">
        <v>27</v>
      </c>
      <c r="J1" s="4" t="s">
        <v>1</v>
      </c>
      <c r="K1" s="4" t="s">
        <v>15</v>
      </c>
      <c r="L1" s="4" t="s">
        <v>36</v>
      </c>
      <c r="M1" s="4" t="s">
        <v>37</v>
      </c>
    </row>
    <row r="2" spans="1:13">
      <c r="A2" s="5" t="s">
        <v>2</v>
      </c>
      <c r="B2" s="6" t="s">
        <v>3</v>
      </c>
      <c r="C2" s="7">
        <v>7933</v>
      </c>
      <c r="D2" s="7">
        <v>7933</v>
      </c>
      <c r="J2" s="4" t="s">
        <v>2</v>
      </c>
      <c r="K2" s="4" t="s">
        <v>24</v>
      </c>
      <c r="L2" s="4">
        <v>23</v>
      </c>
      <c r="M2" s="4">
        <v>172</v>
      </c>
    </row>
    <row r="3" spans="1:13">
      <c r="A3" s="5" t="s">
        <v>4</v>
      </c>
      <c r="B3" s="6" t="s">
        <v>5</v>
      </c>
      <c r="C3" s="7">
        <v>6833</v>
      </c>
      <c r="D3" s="7">
        <v>7240</v>
      </c>
      <c r="J3" s="4" t="s">
        <v>2</v>
      </c>
      <c r="K3" s="4" t="s">
        <v>26</v>
      </c>
      <c r="L3" s="4">
        <v>25</v>
      </c>
      <c r="M3" s="4">
        <v>172</v>
      </c>
    </row>
    <row r="4" spans="1:13">
      <c r="A4" s="5" t="s">
        <v>6</v>
      </c>
      <c r="B4" s="6" t="s">
        <v>5</v>
      </c>
      <c r="C4" s="7">
        <v>4820</v>
      </c>
      <c r="D4" s="7">
        <v>4850</v>
      </c>
      <c r="J4" s="4" t="s">
        <v>12</v>
      </c>
      <c r="K4" s="4" t="s">
        <v>24</v>
      </c>
      <c r="L4" s="4">
        <v>33</v>
      </c>
      <c r="M4" s="4">
        <v>111</v>
      </c>
    </row>
    <row r="5" spans="1:13">
      <c r="A5" s="5" t="s">
        <v>7</v>
      </c>
      <c r="B5" s="6" t="s">
        <v>8</v>
      </c>
      <c r="C5" s="7">
        <v>3804</v>
      </c>
      <c r="D5" s="7">
        <v>3807</v>
      </c>
      <c r="J5" s="4" t="s">
        <v>12</v>
      </c>
      <c r="K5" s="4" t="s">
        <v>26</v>
      </c>
      <c r="L5" s="4">
        <v>52</v>
      </c>
      <c r="M5" s="4">
        <v>100</v>
      </c>
    </row>
    <row r="6" spans="1:13">
      <c r="A6" s="5" t="s">
        <v>6</v>
      </c>
      <c r="B6" s="6" t="s">
        <v>8</v>
      </c>
      <c r="C6" s="7">
        <v>3435</v>
      </c>
      <c r="D6" s="7">
        <v>3434</v>
      </c>
      <c r="J6" s="4" t="s">
        <v>38</v>
      </c>
      <c r="K6" s="4" t="s">
        <v>24</v>
      </c>
      <c r="L6" s="4">
        <v>117</v>
      </c>
      <c r="M6" s="4">
        <v>108</v>
      </c>
    </row>
    <row r="7" spans="1:13">
      <c r="A7" s="5" t="s">
        <v>9</v>
      </c>
      <c r="B7" s="6" t="s">
        <v>8</v>
      </c>
      <c r="C7" s="7">
        <v>3376</v>
      </c>
      <c r="D7" s="7">
        <v>3384</v>
      </c>
      <c r="J7" s="4" t="s">
        <v>38</v>
      </c>
      <c r="K7" s="4" t="s">
        <v>26</v>
      </c>
      <c r="L7" s="4">
        <v>97</v>
      </c>
      <c r="M7" s="4">
        <v>108</v>
      </c>
    </row>
    <row r="8" spans="1:13">
      <c r="A8" s="5" t="s">
        <v>7</v>
      </c>
      <c r="B8" s="6" t="s">
        <v>10</v>
      </c>
      <c r="C8" s="7">
        <v>3010</v>
      </c>
      <c r="D8" s="7">
        <v>3009</v>
      </c>
      <c r="J8" s="4" t="s">
        <v>39</v>
      </c>
      <c r="K8" s="4" t="s">
        <v>24</v>
      </c>
      <c r="L8" s="4">
        <v>78</v>
      </c>
      <c r="M8" s="4">
        <v>77</v>
      </c>
    </row>
    <row r="9" spans="1:13">
      <c r="A9" s="5" t="s">
        <v>11</v>
      </c>
      <c r="B9" s="6" t="s">
        <v>8</v>
      </c>
      <c r="C9" s="7">
        <v>3004</v>
      </c>
      <c r="D9" s="7">
        <v>3002</v>
      </c>
      <c r="J9" s="4" t="s">
        <v>39</v>
      </c>
      <c r="K9" s="4" t="s">
        <v>26</v>
      </c>
      <c r="L9" s="4">
        <v>99</v>
      </c>
      <c r="M9" s="4">
        <v>77</v>
      </c>
    </row>
    <row r="10" spans="1:13">
      <c r="A10" s="5" t="s">
        <v>7</v>
      </c>
      <c r="B10" s="6" t="s">
        <v>5</v>
      </c>
      <c r="C10" s="7">
        <v>2708</v>
      </c>
      <c r="D10" s="7">
        <v>2767</v>
      </c>
      <c r="J10" s="4" t="s">
        <v>40</v>
      </c>
      <c r="K10" s="4" t="s">
        <v>24</v>
      </c>
      <c r="L10" s="4">
        <v>30</v>
      </c>
      <c r="M10" s="4">
        <v>90</v>
      </c>
    </row>
    <row r="11" spans="1:13">
      <c r="A11" s="5" t="s">
        <v>11</v>
      </c>
      <c r="B11" s="6" t="s">
        <v>5</v>
      </c>
      <c r="C11" s="7">
        <v>2720</v>
      </c>
      <c r="D11" s="7">
        <v>2766</v>
      </c>
      <c r="J11" s="4" t="s">
        <v>40</v>
      </c>
      <c r="K11" s="4" t="s">
        <v>26</v>
      </c>
      <c r="L11" s="4">
        <v>26</v>
      </c>
      <c r="M11" s="4">
        <v>87</v>
      </c>
    </row>
    <row r="12" spans="1:13">
      <c r="A12" s="5" t="s">
        <v>4</v>
      </c>
      <c r="B12" s="6" t="s">
        <v>10</v>
      </c>
      <c r="C12" s="7">
        <v>2734</v>
      </c>
      <c r="D12" s="7">
        <v>2687</v>
      </c>
      <c r="J12" s="4" t="s">
        <v>41</v>
      </c>
      <c r="K12" s="4" t="s">
        <v>24</v>
      </c>
      <c r="L12" s="4">
        <v>70</v>
      </c>
      <c r="M12" s="4">
        <v>84</v>
      </c>
    </row>
    <row r="13" spans="1:13">
      <c r="A13" s="5" t="s">
        <v>12</v>
      </c>
      <c r="B13" s="6" t="s">
        <v>3</v>
      </c>
      <c r="C13" s="7">
        <v>2655</v>
      </c>
      <c r="D13" s="7">
        <v>2681</v>
      </c>
      <c r="J13" s="4" t="s">
        <v>41</v>
      </c>
      <c r="K13" s="4" t="s">
        <v>26</v>
      </c>
      <c r="L13" s="4">
        <v>76</v>
      </c>
      <c r="M13" s="4">
        <v>84</v>
      </c>
    </row>
    <row r="14" spans="1:13">
      <c r="A14" s="5" t="s">
        <v>13</v>
      </c>
      <c r="B14" s="6" t="s">
        <v>8</v>
      </c>
      <c r="C14" s="7">
        <v>2420</v>
      </c>
      <c r="D14" s="7">
        <v>2421</v>
      </c>
      <c r="J14" s="4" t="s">
        <v>42</v>
      </c>
      <c r="K14" s="4" t="s">
        <v>24</v>
      </c>
      <c r="L14" s="4">
        <v>63</v>
      </c>
      <c r="M14" s="4">
        <v>175</v>
      </c>
    </row>
    <row r="15" spans="1:13">
      <c r="A15" s="5" t="s">
        <v>14</v>
      </c>
      <c r="B15" s="6" t="s">
        <v>8</v>
      </c>
      <c r="C15" s="7">
        <v>2406</v>
      </c>
      <c r="D15" s="7">
        <v>2420</v>
      </c>
      <c r="J15" s="4" t="s">
        <v>42</v>
      </c>
      <c r="K15" s="4" t="s">
        <v>26</v>
      </c>
      <c r="L15" s="4">
        <v>63</v>
      </c>
      <c r="M15" s="4">
        <v>175</v>
      </c>
    </row>
    <row r="16" spans="1:13">
      <c r="A16" s="5" t="s">
        <v>6</v>
      </c>
      <c r="B16" s="6" t="s">
        <v>10</v>
      </c>
      <c r="C16" s="7">
        <v>2374</v>
      </c>
      <c r="D16" s="7">
        <v>2390</v>
      </c>
      <c r="J16" s="4" t="s">
        <v>4</v>
      </c>
      <c r="K16" s="4" t="s">
        <v>24</v>
      </c>
      <c r="L16" s="4">
        <v>493</v>
      </c>
      <c r="M16" s="4">
        <v>1627</v>
      </c>
    </row>
    <row r="17" spans="1:13" ht="18" thickBot="1">
      <c r="A17" s="8" t="s">
        <v>9</v>
      </c>
      <c r="B17" s="9" t="s">
        <v>5</v>
      </c>
      <c r="C17" s="10">
        <v>2216</v>
      </c>
      <c r="D17" s="10">
        <v>2309</v>
      </c>
      <c r="J17" s="4" t="s">
        <v>4</v>
      </c>
      <c r="K17" s="4" t="s">
        <v>26</v>
      </c>
      <c r="L17" s="4">
        <v>593</v>
      </c>
      <c r="M17" s="4">
        <v>1584</v>
      </c>
    </row>
    <row r="18" spans="1:13" ht="18" thickBot="1"/>
    <row r="19" spans="1:13" ht="18" thickBot="1">
      <c r="A19" s="11" t="s">
        <v>1</v>
      </c>
      <c r="B19" s="12" t="s">
        <v>15</v>
      </c>
      <c r="C19" s="13" t="s">
        <v>5</v>
      </c>
      <c r="D19" s="13" t="s">
        <v>8</v>
      </c>
    </row>
    <row r="20" spans="1:13" outlineLevel="2">
      <c r="A20" s="14" t="s">
        <v>16</v>
      </c>
      <c r="B20" s="15" t="s">
        <v>26</v>
      </c>
      <c r="C20" s="16">
        <v>2766</v>
      </c>
      <c r="D20" s="16">
        <v>3002</v>
      </c>
    </row>
    <row r="21" spans="1:13" outlineLevel="2">
      <c r="A21" s="14" t="s">
        <v>17</v>
      </c>
      <c r="B21" s="15" t="s">
        <v>26</v>
      </c>
      <c r="C21" s="16">
        <v>1521</v>
      </c>
      <c r="D21" s="16">
        <v>2421</v>
      </c>
    </row>
    <row r="22" spans="1:13" outlineLevel="2">
      <c r="A22" s="14" t="s">
        <v>18</v>
      </c>
      <c r="B22" s="15" t="s">
        <v>26</v>
      </c>
      <c r="C22" s="16">
        <v>1811</v>
      </c>
      <c r="D22" s="16">
        <v>2420</v>
      </c>
    </row>
    <row r="23" spans="1:13" outlineLevel="2">
      <c r="A23" s="14" t="s">
        <v>19</v>
      </c>
      <c r="B23" s="15" t="s">
        <v>26</v>
      </c>
      <c r="C23" s="16">
        <v>1992</v>
      </c>
      <c r="D23" s="16">
        <v>2227</v>
      </c>
    </row>
    <row r="24" spans="1:13" outlineLevel="2">
      <c r="A24" s="14" t="s">
        <v>20</v>
      </c>
      <c r="B24" s="15" t="s">
        <v>26</v>
      </c>
      <c r="C24" s="16">
        <v>2309</v>
      </c>
      <c r="D24" s="16">
        <v>3384</v>
      </c>
    </row>
    <row r="25" spans="1:13" outlineLevel="2">
      <c r="A25" s="14" t="s">
        <v>21</v>
      </c>
      <c r="B25" s="15" t="s">
        <v>26</v>
      </c>
      <c r="C25" s="16">
        <v>2767</v>
      </c>
      <c r="D25" s="16">
        <v>3807</v>
      </c>
    </row>
    <row r="26" spans="1:13" outlineLevel="2">
      <c r="A26" s="14" t="s">
        <v>22</v>
      </c>
      <c r="B26" s="15" t="s">
        <v>26</v>
      </c>
      <c r="C26" s="16">
        <v>4850</v>
      </c>
      <c r="D26" s="16">
        <v>3434</v>
      </c>
    </row>
    <row r="27" spans="1:13" outlineLevel="2">
      <c r="A27" s="14" t="s">
        <v>23</v>
      </c>
      <c r="B27" s="15" t="s">
        <v>26</v>
      </c>
      <c r="C27" s="16">
        <v>1565</v>
      </c>
      <c r="D27" s="16">
        <v>888</v>
      </c>
    </row>
    <row r="28" spans="1:13" outlineLevel="1">
      <c r="A28" s="14"/>
      <c r="B28" s="24" t="s">
        <v>33</v>
      </c>
      <c r="C28" s="16">
        <f>SUBTOTAL(1,C20:C27)</f>
        <v>2447.625</v>
      </c>
      <c r="D28" s="16">
        <f>SUBTOTAL(1,D20:D27)</f>
        <v>2697.875</v>
      </c>
    </row>
    <row r="29" spans="1:13" outlineLevel="2">
      <c r="A29" s="14" t="s">
        <v>16</v>
      </c>
      <c r="B29" s="15" t="s">
        <v>24</v>
      </c>
      <c r="C29" s="16">
        <v>2720</v>
      </c>
      <c r="D29" s="16">
        <v>3004</v>
      </c>
    </row>
    <row r="30" spans="1:13" outlineLevel="2">
      <c r="A30" s="14" t="s">
        <v>17</v>
      </c>
      <c r="B30" s="15" t="s">
        <v>24</v>
      </c>
      <c r="C30" s="16">
        <v>1596</v>
      </c>
      <c r="D30" s="16">
        <v>2420</v>
      </c>
    </row>
    <row r="31" spans="1:13" outlineLevel="2">
      <c r="A31" s="14" t="s">
        <v>18</v>
      </c>
      <c r="B31" s="15" t="s">
        <v>24</v>
      </c>
      <c r="C31" s="16">
        <v>1751</v>
      </c>
      <c r="D31" s="16">
        <v>2406</v>
      </c>
    </row>
    <row r="32" spans="1:13" outlineLevel="2">
      <c r="A32" s="14" t="s">
        <v>19</v>
      </c>
      <c r="B32" s="15" t="s">
        <v>24</v>
      </c>
      <c r="C32" s="16">
        <v>1992</v>
      </c>
      <c r="D32" s="16">
        <v>2223</v>
      </c>
    </row>
    <row r="33" spans="1:4" outlineLevel="2">
      <c r="A33" s="14" t="s">
        <v>20</v>
      </c>
      <c r="B33" s="15" t="s">
        <v>24</v>
      </c>
      <c r="C33" s="16">
        <v>2216</v>
      </c>
      <c r="D33" s="16">
        <v>3376</v>
      </c>
    </row>
    <row r="34" spans="1:4" outlineLevel="2">
      <c r="A34" s="14" t="s">
        <v>21</v>
      </c>
      <c r="B34" s="15" t="s">
        <v>24</v>
      </c>
      <c r="C34" s="16">
        <v>2708</v>
      </c>
      <c r="D34" s="16">
        <v>3804</v>
      </c>
    </row>
    <row r="35" spans="1:4" outlineLevel="2">
      <c r="A35" s="14" t="s">
        <v>22</v>
      </c>
      <c r="B35" s="15" t="s">
        <v>24</v>
      </c>
      <c r="C35" s="16">
        <v>4820</v>
      </c>
      <c r="D35" s="16">
        <v>3435</v>
      </c>
    </row>
    <row r="36" spans="1:4" ht="18" outlineLevel="2" thickBot="1">
      <c r="A36" s="17" t="s">
        <v>23</v>
      </c>
      <c r="B36" s="18" t="s">
        <v>24</v>
      </c>
      <c r="C36" s="19">
        <v>1566</v>
      </c>
      <c r="D36" s="19">
        <v>888</v>
      </c>
    </row>
    <row r="37" spans="1:4" outlineLevel="1">
      <c r="A37" s="14"/>
      <c r="B37" s="25" t="s">
        <v>34</v>
      </c>
      <c r="C37" s="16">
        <f>SUBTOTAL(1,C29:C36)</f>
        <v>2421.125</v>
      </c>
      <c r="D37" s="16">
        <f>SUBTOTAL(1,D29:D36)</f>
        <v>2694.5</v>
      </c>
    </row>
    <row r="38" spans="1:4">
      <c r="A38" s="14"/>
      <c r="B38" s="25" t="s">
        <v>35</v>
      </c>
      <c r="C38" s="16">
        <f>SUBTOTAL(1,C20:C36)</f>
        <v>2434.375</v>
      </c>
      <c r="D38" s="16">
        <f>SUBTOTAL(1,D20:D36)</f>
        <v>2696.1875</v>
      </c>
    </row>
  </sheetData>
  <sortState ref="A20:D35">
    <sortCondition descending="1" ref="B20:B3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2021-01-20T04:58:24Z</dcterms:created>
  <dcterms:modified xsi:type="dcterms:W3CDTF">2021-01-20T06:05:26Z</dcterms:modified>
</cp:coreProperties>
</file>