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 activeTab="1"/>
  </bookViews>
  <sheets>
    <sheet name="피벗" sheetId="8" r:id="rId1"/>
    <sheet name="데이터" sheetId="4" r:id="rId2"/>
  </sheets>
  <definedNames>
    <definedName name="_xlnm._FilterDatabase" localSheetId="1" hidden="1">데이터!$D$3:$D$12</definedName>
  </definedNames>
  <calcPr calcId="162913"/>
  <pivotCaches>
    <pivotCache cacheId="0" r:id="rId3"/>
  </pivotCaches>
</workbook>
</file>

<file path=xl/calcChain.xml><?xml version="1.0" encoding="utf-8"?>
<calcChain xmlns="http://schemas.openxmlformats.org/spreadsheetml/2006/main">
  <c r="E40" i="4" l="1"/>
  <c r="C40" i="4"/>
  <c r="E39" i="4"/>
  <c r="C39" i="4"/>
  <c r="E33" i="4"/>
  <c r="C33" i="4"/>
  <c r="E28" i="4"/>
  <c r="C28" i="4"/>
  <c r="E22" i="4"/>
  <c r="C22" i="4"/>
</calcChain>
</file>

<file path=xl/sharedStrings.xml><?xml version="1.0" encoding="utf-8"?>
<sst xmlns="http://schemas.openxmlformats.org/spreadsheetml/2006/main" count="91" uniqueCount="48">
  <si>
    <t>경찰청</t>
  </si>
  <si>
    <t>고용노동부</t>
  </si>
  <si>
    <t>교육부</t>
  </si>
  <si>
    <t>관세청</t>
  </si>
  <si>
    <t>위원회별</t>
    <phoneticPr fontId="1" type="noConversion"/>
  </si>
  <si>
    <t>부처</t>
    <phoneticPr fontId="1" type="noConversion"/>
  </si>
  <si>
    <t>문화재청</t>
  </si>
  <si>
    <t>방위사업청</t>
  </si>
  <si>
    <t>행 레이블</t>
  </si>
  <si>
    <t>총합계</t>
  </si>
  <si>
    <t>경찰</t>
  </si>
  <si>
    <t>일자리</t>
  </si>
  <si>
    <t>고용보험</t>
  </si>
  <si>
    <t>중앙노동</t>
  </si>
  <si>
    <t>최저임금</t>
  </si>
  <si>
    <t>관세심사</t>
  </si>
  <si>
    <t>국사편찬</t>
  </si>
  <si>
    <t>법학교육</t>
  </si>
  <si>
    <t>노동</t>
    <phoneticPr fontId="1" type="noConversion"/>
  </si>
  <si>
    <t>도서심의회</t>
    <phoneticPr fontId="1" type="noConversion"/>
  </si>
  <si>
    <t>확인</t>
    <phoneticPr fontId="1" type="noConversion"/>
  </si>
  <si>
    <t>교육회의</t>
    <phoneticPr fontId="1" type="noConversion"/>
  </si>
  <si>
    <t>고용정책</t>
    <phoneticPr fontId="1" type="noConversion"/>
  </si>
  <si>
    <t>교육과정</t>
    <phoneticPr fontId="1" type="noConversion"/>
  </si>
  <si>
    <t>자격정책</t>
    <phoneticPr fontId="1" type="noConversion"/>
  </si>
  <si>
    <t>고용보험</t>
    <phoneticPr fontId="1" type="noConversion"/>
  </si>
  <si>
    <t>부처(청)</t>
    <phoneticPr fontId="1" type="noConversion"/>
  </si>
  <si>
    <t>2018 전반</t>
    <phoneticPr fontId="1" type="noConversion"/>
  </si>
  <si>
    <t>2018 후반</t>
    <phoneticPr fontId="1" type="noConversion"/>
  </si>
  <si>
    <t>2019 전반</t>
    <phoneticPr fontId="1" type="noConversion"/>
  </si>
  <si>
    <t>2019 후반</t>
    <phoneticPr fontId="1" type="noConversion"/>
  </si>
  <si>
    <t>2018후반기</t>
    <phoneticPr fontId="1" type="noConversion"/>
  </si>
  <si>
    <t>2019후반기</t>
    <phoneticPr fontId="1" type="noConversion"/>
  </si>
  <si>
    <t>최대값 : 2018후반기</t>
  </si>
  <si>
    <t>최대값 : 2019후반기</t>
  </si>
  <si>
    <t>방위사업청 최소값</t>
  </si>
  <si>
    <t>문화재청 최소값</t>
  </si>
  <si>
    <t>관세청 최소값</t>
  </si>
  <si>
    <t>경찰청 최소값</t>
  </si>
  <si>
    <t>전체 최소값</t>
  </si>
  <si>
    <t>부처(청)</t>
  </si>
  <si>
    <t>국세청</t>
  </si>
  <si>
    <t>산림청</t>
  </si>
  <si>
    <t>통계청</t>
  </si>
  <si>
    <t>2018 전반</t>
  </si>
  <si>
    <t>2018 후반</t>
  </si>
  <si>
    <t>2019 전반</t>
  </si>
  <si>
    <t>2019 후반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</si>
</sst>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distributed" vertical="center"/>
    </xf>
    <xf numFmtId="49" fontId="2" fillId="0" borderId="0" xfId="0" applyNumberFormat="1" applyFont="1" applyFill="1" applyBorder="1" applyAlignment="1">
      <alignment horizontal="distributed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vertical="center" wrapText="1"/>
    </xf>
    <xf numFmtId="49" fontId="2" fillId="0" borderId="2" xfId="1" applyNumberFormat="1" applyFont="1" applyFill="1" applyBorder="1" applyAlignment="1">
      <alignment horizontal="distributed" vertical="center"/>
    </xf>
    <xf numFmtId="49" fontId="2" fillId="0" borderId="3" xfId="1" applyNumberFormat="1" applyFont="1" applyFill="1" applyBorder="1" applyAlignment="1">
      <alignment horizontal="distributed" vertical="center"/>
    </xf>
    <xf numFmtId="49" fontId="2" fillId="0" borderId="4" xfId="0" applyNumberFormat="1" applyFont="1" applyFill="1" applyBorder="1" applyAlignment="1">
      <alignment horizontal="distributed"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5" fillId="0" borderId="2" xfId="0" applyFont="1" applyBorder="1">
      <alignment vertical="center"/>
    </xf>
    <xf numFmtId="0" fontId="5" fillId="0" borderId="0" xfId="0" applyFont="1" applyBorder="1">
      <alignment vertical="center"/>
    </xf>
    <xf numFmtId="0" fontId="2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16.631369328701" createdVersion="6" refreshedVersion="6" minRefreshableVersion="3" recordCount="16">
  <cacheSource type="worksheet">
    <worksheetSource ref="A1:D17" sheet="데이터"/>
  </cacheSource>
  <cacheFields count="4">
    <cacheField name="부처" numFmtId="49">
      <sharedItems count="4">
        <s v="경찰청"/>
        <s v="고용노동부"/>
        <s v="교육부"/>
        <s v="관세청"/>
      </sharedItems>
    </cacheField>
    <cacheField name="위원회별" numFmtId="49">
      <sharedItems/>
    </cacheField>
    <cacheField name="2018후반기" numFmtId="0">
      <sharedItems containsSemiMixedTypes="0" containsString="0" containsNumber="1" minValue="0" maxValue="75"/>
    </cacheField>
    <cacheField name="2019후반기" numFmtId="0">
      <sharedItems containsSemiMixedTypes="0" containsString="0" containsNumber="1" minValue="19.2" maxValue="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경찰"/>
    <n v="28.6"/>
    <n v="28.6"/>
  </r>
  <r>
    <x v="1"/>
    <s v="일자리"/>
    <n v="23.1"/>
    <n v="28.6"/>
  </r>
  <r>
    <x v="2"/>
    <s v="교육회의"/>
    <n v="0"/>
    <n v="33.299999999999997"/>
  </r>
  <r>
    <x v="1"/>
    <s v="고용보험"/>
    <n v="36.4"/>
    <n v="41.7"/>
  </r>
  <r>
    <x v="1"/>
    <s v="고용정책"/>
    <n v="42.9"/>
    <n v="42.9"/>
  </r>
  <r>
    <x v="1"/>
    <s v="중앙노동"/>
    <n v="14.3"/>
    <n v="22.9"/>
  </r>
  <r>
    <x v="1"/>
    <s v="최저임금"/>
    <n v="26.9"/>
    <n v="19.2"/>
  </r>
  <r>
    <x v="3"/>
    <s v="관세심사"/>
    <n v="40"/>
    <n v="40"/>
  </r>
  <r>
    <x v="2"/>
    <s v="교육과정"/>
    <n v="42.9"/>
    <n v="42.3"/>
  </r>
  <r>
    <x v="2"/>
    <s v="국사편찬"/>
    <n v="38.5"/>
    <n v="42.9"/>
  </r>
  <r>
    <x v="2"/>
    <s v="법학교육"/>
    <n v="46.2"/>
    <n v="50"/>
  </r>
  <r>
    <x v="2"/>
    <s v="자격정책"/>
    <n v="50"/>
    <n v="45.5"/>
  </r>
  <r>
    <x v="3"/>
    <s v="확인"/>
    <n v="42.9"/>
    <n v="42.9"/>
  </r>
  <r>
    <x v="2"/>
    <s v="도서심의회"/>
    <n v="46.4"/>
    <n v="25"/>
  </r>
  <r>
    <x v="1"/>
    <s v="노동"/>
    <n v="75"/>
    <n v="75"/>
  </r>
  <r>
    <x v="1"/>
    <s v="고용보험"/>
    <n v="57.1"/>
    <n v="57.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8" firstHeaderRow="0" firstDataRow="1" firstDataCol="1"/>
  <pivotFields count="4">
    <pivotField axis="axisRow" showAll="0">
      <items count="5">
        <item x="0"/>
        <item x="1"/>
        <item x="3"/>
        <item x="2"/>
        <item t="default"/>
      </items>
    </pivotField>
    <pivotField showAll="0"/>
    <pivotField dataField="1"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최대값 : 2018후반기" fld="2" subtotal="max" baseField="0" baseItem="0"/>
    <dataField name="최대값 : 2019후반기" fld="3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B6" sqref="B6"/>
    </sheetView>
  </sheetViews>
  <sheetFormatPr defaultRowHeight="14.4"/>
  <cols>
    <col min="1" max="1" width="11.69921875" customWidth="1"/>
    <col min="2" max="3" width="20.09765625" customWidth="1"/>
    <col min="4" max="6" width="7.09765625" customWidth="1"/>
    <col min="7" max="8" width="18.09765625" bestFit="1" customWidth="1"/>
    <col min="9" max="10" width="22.8984375" bestFit="1" customWidth="1"/>
  </cols>
  <sheetData>
    <row r="3" spans="1:3">
      <c r="A3" s="4" t="s">
        <v>8</v>
      </c>
      <c r="B3" t="s">
        <v>33</v>
      </c>
      <c r="C3" t="s">
        <v>34</v>
      </c>
    </row>
    <row r="4" spans="1:3">
      <c r="A4" s="5" t="s">
        <v>0</v>
      </c>
      <c r="B4" s="6">
        <v>28.6</v>
      </c>
      <c r="C4" s="6">
        <v>28.6</v>
      </c>
    </row>
    <row r="5" spans="1:3">
      <c r="A5" s="5" t="s">
        <v>1</v>
      </c>
      <c r="B5" s="6">
        <v>75</v>
      </c>
      <c r="C5" s="6">
        <v>75</v>
      </c>
    </row>
    <row r="6" spans="1:3">
      <c r="A6" s="5" t="s">
        <v>3</v>
      </c>
      <c r="B6" s="6">
        <v>42.9</v>
      </c>
      <c r="C6" s="6">
        <v>42.9</v>
      </c>
    </row>
    <row r="7" spans="1:3">
      <c r="A7" s="5" t="s">
        <v>2</v>
      </c>
      <c r="B7" s="6">
        <v>50</v>
      </c>
      <c r="C7" s="6">
        <v>50</v>
      </c>
    </row>
    <row r="8" spans="1:3">
      <c r="A8" s="5" t="s">
        <v>9</v>
      </c>
      <c r="B8" s="6">
        <v>75</v>
      </c>
      <c r="C8" s="6">
        <v>75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J1" zoomScaleNormal="100" workbookViewId="0">
      <selection activeCell="U22" sqref="U22"/>
    </sheetView>
  </sheetViews>
  <sheetFormatPr defaultColWidth="8.8984375" defaultRowHeight="21.6" customHeight="1" outlineLevelRow="2"/>
  <cols>
    <col min="1" max="1" width="12.69921875" style="1" customWidth="1"/>
    <col min="2" max="5" width="11.796875" style="1" customWidth="1"/>
    <col min="6" max="16384" width="8.8984375" style="1"/>
  </cols>
  <sheetData>
    <row r="1" spans="1:14" ht="17.399999999999999">
      <c r="A1" s="2" t="s">
        <v>5</v>
      </c>
      <c r="B1" s="2" t="s">
        <v>4</v>
      </c>
      <c r="C1" s="2" t="s">
        <v>31</v>
      </c>
      <c r="D1" s="2" t="s">
        <v>32</v>
      </c>
      <c r="J1" s="19" t="s">
        <v>40</v>
      </c>
      <c r="K1" s="1" t="s">
        <v>44</v>
      </c>
      <c r="L1" s="1" t="s">
        <v>45</v>
      </c>
      <c r="M1" s="1" t="s">
        <v>46</v>
      </c>
      <c r="N1" s="1" t="s">
        <v>47</v>
      </c>
    </row>
    <row r="2" spans="1:14" ht="17.399999999999999">
      <c r="A2" s="3" t="s">
        <v>0</v>
      </c>
      <c r="B2" s="8" t="s">
        <v>10</v>
      </c>
      <c r="C2" s="1">
        <v>28.6</v>
      </c>
      <c r="D2" s="1">
        <v>28.6</v>
      </c>
      <c r="I2" s="7"/>
      <c r="J2" s="19" t="s">
        <v>0</v>
      </c>
      <c r="K2" s="1">
        <v>28.6</v>
      </c>
      <c r="L2" s="1">
        <v>28.6</v>
      </c>
      <c r="M2" s="1">
        <v>28.6</v>
      </c>
      <c r="N2" s="1">
        <v>28.6</v>
      </c>
    </row>
    <row r="3" spans="1:14" ht="17.399999999999999">
      <c r="A3" s="3" t="s">
        <v>1</v>
      </c>
      <c r="B3" s="8" t="s">
        <v>11</v>
      </c>
      <c r="C3" s="1">
        <v>23.1</v>
      </c>
      <c r="D3" s="1">
        <v>28.6</v>
      </c>
      <c r="J3" s="19" t="s">
        <v>7</v>
      </c>
      <c r="K3" s="1">
        <v>44.4</v>
      </c>
      <c r="L3" s="1">
        <v>50</v>
      </c>
      <c r="M3" s="1">
        <v>50</v>
      </c>
      <c r="N3" s="1">
        <v>40</v>
      </c>
    </row>
    <row r="4" spans="1:14" ht="17.399999999999999">
      <c r="A4" s="3" t="s">
        <v>2</v>
      </c>
      <c r="B4" s="8" t="s">
        <v>21</v>
      </c>
      <c r="C4" s="1">
        <v>0</v>
      </c>
      <c r="D4" s="1">
        <v>33.299999999999997</v>
      </c>
      <c r="J4" s="19" t="s">
        <v>7</v>
      </c>
      <c r="K4" s="1">
        <v>44.4</v>
      </c>
      <c r="L4" s="1">
        <v>44.4</v>
      </c>
      <c r="M4" s="1">
        <v>44.4</v>
      </c>
      <c r="N4" s="1">
        <v>44.4</v>
      </c>
    </row>
    <row r="5" spans="1:14" ht="17.399999999999999">
      <c r="A5" s="3" t="s">
        <v>1</v>
      </c>
      <c r="B5" s="8" t="s">
        <v>12</v>
      </c>
      <c r="C5" s="1">
        <v>36.4</v>
      </c>
      <c r="D5" s="1">
        <v>41.7</v>
      </c>
      <c r="J5" s="19" t="s">
        <v>6</v>
      </c>
      <c r="K5" s="1">
        <v>15.8</v>
      </c>
      <c r="L5" s="1">
        <v>41.3</v>
      </c>
      <c r="M5" s="1">
        <v>41.3</v>
      </c>
      <c r="N5" s="1">
        <v>41.3</v>
      </c>
    </row>
    <row r="6" spans="1:14" ht="17.399999999999999">
      <c r="A6" s="3" t="s">
        <v>1</v>
      </c>
      <c r="B6" s="8" t="s">
        <v>22</v>
      </c>
      <c r="C6" s="1">
        <v>42.9</v>
      </c>
      <c r="D6" s="1">
        <v>42.9</v>
      </c>
      <c r="J6" s="19" t="s">
        <v>7</v>
      </c>
      <c r="K6" s="1">
        <v>50</v>
      </c>
      <c r="L6" s="1">
        <v>45.5</v>
      </c>
      <c r="M6" s="1">
        <v>45.5</v>
      </c>
      <c r="N6" s="1">
        <v>45.5</v>
      </c>
    </row>
    <row r="7" spans="1:14" ht="17.399999999999999">
      <c r="A7" s="3" t="s">
        <v>1</v>
      </c>
      <c r="B7" s="8" t="s">
        <v>13</v>
      </c>
      <c r="C7" s="1">
        <v>14.3</v>
      </c>
      <c r="D7" s="1">
        <v>22.9</v>
      </c>
      <c r="J7" s="19" t="s">
        <v>3</v>
      </c>
      <c r="K7" s="1">
        <v>40</v>
      </c>
      <c r="L7" s="1">
        <v>40</v>
      </c>
      <c r="M7" s="1">
        <v>40</v>
      </c>
      <c r="N7" s="1">
        <v>40</v>
      </c>
    </row>
    <row r="8" spans="1:14" ht="17.399999999999999">
      <c r="A8" s="3" t="s">
        <v>1</v>
      </c>
      <c r="B8" s="8" t="s">
        <v>14</v>
      </c>
      <c r="C8" s="1">
        <v>26.9</v>
      </c>
      <c r="D8" s="1">
        <v>19.2</v>
      </c>
      <c r="J8" s="19" t="s">
        <v>41</v>
      </c>
      <c r="K8" s="1">
        <v>37.5</v>
      </c>
      <c r="L8" s="1">
        <v>41.7</v>
      </c>
      <c r="M8" s="1">
        <v>41.7</v>
      </c>
      <c r="N8" s="1">
        <v>41.7</v>
      </c>
    </row>
    <row r="9" spans="1:14" ht="17.399999999999999">
      <c r="A9" s="3" t="s">
        <v>3</v>
      </c>
      <c r="B9" s="8" t="s">
        <v>15</v>
      </c>
      <c r="C9" s="1">
        <v>40</v>
      </c>
      <c r="D9" s="1">
        <v>40</v>
      </c>
      <c r="J9" s="19" t="s">
        <v>7</v>
      </c>
      <c r="K9" s="1">
        <v>47.8</v>
      </c>
      <c r="L9" s="1">
        <v>47.8</v>
      </c>
      <c r="M9" s="1">
        <v>47.8</v>
      </c>
      <c r="N9" s="1">
        <v>43.5</v>
      </c>
    </row>
    <row r="10" spans="1:14" ht="17.399999999999999">
      <c r="A10" s="3" t="s">
        <v>2</v>
      </c>
      <c r="B10" s="8" t="s">
        <v>23</v>
      </c>
      <c r="C10" s="1">
        <v>42.9</v>
      </c>
      <c r="D10" s="1">
        <v>42.3</v>
      </c>
      <c r="J10" s="19" t="s">
        <v>7</v>
      </c>
      <c r="K10" s="1">
        <v>25</v>
      </c>
      <c r="L10" s="1">
        <v>40</v>
      </c>
      <c r="M10" s="1">
        <v>40</v>
      </c>
      <c r="N10" s="1">
        <v>40</v>
      </c>
    </row>
    <row r="11" spans="1:14" ht="17.399999999999999">
      <c r="A11" s="3" t="s">
        <v>2</v>
      </c>
      <c r="B11" s="8" t="s">
        <v>16</v>
      </c>
      <c r="C11" s="1">
        <v>38.5</v>
      </c>
      <c r="D11" s="1">
        <v>42.9</v>
      </c>
      <c r="J11" s="19" t="s">
        <v>42</v>
      </c>
      <c r="K11" s="1">
        <v>50</v>
      </c>
      <c r="L11" s="1">
        <v>50</v>
      </c>
      <c r="M11" s="1">
        <v>50</v>
      </c>
      <c r="N11" s="1">
        <v>44.4</v>
      </c>
    </row>
    <row r="12" spans="1:14" ht="17.399999999999999">
      <c r="A12" s="3" t="s">
        <v>2</v>
      </c>
      <c r="B12" s="8" t="s">
        <v>17</v>
      </c>
      <c r="C12" s="1">
        <v>46.2</v>
      </c>
      <c r="D12" s="1">
        <v>50</v>
      </c>
      <c r="J12" s="19" t="s">
        <v>43</v>
      </c>
      <c r="K12" s="1">
        <v>41.7</v>
      </c>
      <c r="L12" s="1">
        <v>41.7</v>
      </c>
      <c r="M12" s="1">
        <v>41.7</v>
      </c>
      <c r="N12" s="1">
        <v>41.7</v>
      </c>
    </row>
    <row r="13" spans="1:14" ht="17.399999999999999">
      <c r="A13" s="3" t="s">
        <v>2</v>
      </c>
      <c r="B13" s="8" t="s">
        <v>24</v>
      </c>
      <c r="C13" s="1">
        <v>50</v>
      </c>
      <c r="D13" s="1">
        <v>45.5</v>
      </c>
      <c r="J13" s="19" t="s">
        <v>3</v>
      </c>
      <c r="K13" s="1">
        <v>42.9</v>
      </c>
      <c r="L13" s="1">
        <v>42.9</v>
      </c>
      <c r="M13" s="1">
        <v>42.9</v>
      </c>
      <c r="N13" s="1">
        <v>42.9</v>
      </c>
    </row>
    <row r="14" spans="1:14" ht="17.399999999999999">
      <c r="A14" s="3" t="s">
        <v>3</v>
      </c>
      <c r="B14" s="8" t="s">
        <v>20</v>
      </c>
      <c r="C14" s="1">
        <v>42.9</v>
      </c>
      <c r="D14" s="1">
        <v>42.9</v>
      </c>
      <c r="J14" s="19" t="s">
        <v>41</v>
      </c>
      <c r="K14" s="1">
        <v>33.299999999999997</v>
      </c>
      <c r="L14" s="1">
        <v>33.299999999999997</v>
      </c>
      <c r="M14" s="1">
        <v>33.299999999999997</v>
      </c>
      <c r="N14" s="1">
        <v>40</v>
      </c>
    </row>
    <row r="15" spans="1:14" ht="17.399999999999999">
      <c r="A15" s="3" t="s">
        <v>2</v>
      </c>
      <c r="B15" s="8" t="s">
        <v>19</v>
      </c>
      <c r="C15" s="1">
        <v>46.4</v>
      </c>
      <c r="D15" s="1">
        <v>25</v>
      </c>
      <c r="J15" s="19" t="s">
        <v>6</v>
      </c>
      <c r="K15" s="1">
        <v>45.8</v>
      </c>
      <c r="L15" s="1">
        <v>45.8</v>
      </c>
      <c r="M15" s="1">
        <v>45.8</v>
      </c>
      <c r="N15" s="1">
        <v>44.4</v>
      </c>
    </row>
    <row r="16" spans="1:14" ht="17.399999999999999">
      <c r="A16" s="3" t="s">
        <v>1</v>
      </c>
      <c r="B16" s="8" t="s">
        <v>18</v>
      </c>
      <c r="C16" s="1">
        <v>75</v>
      </c>
      <c r="D16" s="1">
        <v>75</v>
      </c>
      <c r="J16" s="19" t="s">
        <v>7</v>
      </c>
      <c r="K16" s="1">
        <v>42.9</v>
      </c>
      <c r="L16" s="1">
        <v>50</v>
      </c>
      <c r="M16" s="1">
        <v>50</v>
      </c>
      <c r="N16" s="1">
        <v>50</v>
      </c>
    </row>
    <row r="17" spans="1:14" ht="18" thickBot="1">
      <c r="A17" s="10" t="s">
        <v>1</v>
      </c>
      <c r="B17" s="9" t="s">
        <v>25</v>
      </c>
      <c r="C17" s="11">
        <v>57.1</v>
      </c>
      <c r="D17" s="11">
        <v>57.1</v>
      </c>
      <c r="J17" s="19" t="s">
        <v>7</v>
      </c>
      <c r="K17" s="1">
        <v>50</v>
      </c>
      <c r="L17" s="1">
        <v>50</v>
      </c>
      <c r="M17" s="1">
        <v>50</v>
      </c>
      <c r="N17" s="1">
        <v>44.4</v>
      </c>
    </row>
    <row r="18" spans="1:14" ht="18" thickBot="1"/>
    <row r="19" spans="1:14" ht="17.399999999999999">
      <c r="A19" s="2" t="s">
        <v>26</v>
      </c>
      <c r="B19" s="2" t="s">
        <v>27</v>
      </c>
      <c r="C19" s="2" t="s">
        <v>28</v>
      </c>
      <c r="D19" s="2" t="s">
        <v>29</v>
      </c>
      <c r="E19" s="2" t="s">
        <v>30</v>
      </c>
    </row>
    <row r="20" spans="1:14" ht="17.399999999999999" outlineLevel="2">
      <c r="A20" s="13" t="s">
        <v>0</v>
      </c>
      <c r="B20">
        <v>40</v>
      </c>
      <c r="C20">
        <v>40</v>
      </c>
      <c r="D20">
        <v>40</v>
      </c>
      <c r="E20">
        <v>40</v>
      </c>
    </row>
    <row r="21" spans="1:14" ht="17.399999999999999" outlineLevel="2">
      <c r="A21" s="14" t="s">
        <v>0</v>
      </c>
      <c r="B21" s="16">
        <v>28.6</v>
      </c>
      <c r="C21" s="16">
        <v>28.6</v>
      </c>
      <c r="D21" s="16">
        <v>28.6</v>
      </c>
      <c r="E21" s="16">
        <v>28.6</v>
      </c>
    </row>
    <row r="22" spans="1:14" ht="17.399999999999999" outlineLevel="1">
      <c r="A22" s="17" t="s">
        <v>38</v>
      </c>
      <c r="B22" s="16"/>
      <c r="C22" s="16">
        <f>SUBTOTAL(5,C20:C21)</f>
        <v>28.6</v>
      </c>
      <c r="D22" s="16"/>
      <c r="E22" s="16">
        <f>SUBTOTAL(5,E20:E21)</f>
        <v>28.6</v>
      </c>
    </row>
    <row r="23" spans="1:14" ht="17.399999999999999" outlineLevel="2">
      <c r="A23" s="14" t="s">
        <v>3</v>
      </c>
      <c r="B23">
        <v>60</v>
      </c>
      <c r="C23">
        <v>60</v>
      </c>
      <c r="D23">
        <v>60</v>
      </c>
      <c r="E23">
        <v>60</v>
      </c>
    </row>
    <row r="24" spans="1:14" ht="17.399999999999999" outlineLevel="2">
      <c r="A24" s="14" t="s">
        <v>3</v>
      </c>
      <c r="B24">
        <v>42.9</v>
      </c>
      <c r="C24">
        <v>42.9</v>
      </c>
      <c r="D24">
        <v>42.9</v>
      </c>
      <c r="E24">
        <v>42.9</v>
      </c>
    </row>
    <row r="25" spans="1:14" ht="17.399999999999999" outlineLevel="2">
      <c r="A25" s="14" t="s">
        <v>3</v>
      </c>
      <c r="B25">
        <v>40</v>
      </c>
      <c r="C25">
        <v>40</v>
      </c>
      <c r="D25">
        <v>40</v>
      </c>
      <c r="E25">
        <v>40</v>
      </c>
    </row>
    <row r="26" spans="1:14" ht="17.399999999999999" outlineLevel="2">
      <c r="A26" s="14" t="s">
        <v>3</v>
      </c>
      <c r="B26">
        <v>27.6</v>
      </c>
      <c r="C26">
        <v>27.6</v>
      </c>
      <c r="D26">
        <v>39.4</v>
      </c>
      <c r="E26">
        <v>38.799999999999997</v>
      </c>
    </row>
    <row r="27" spans="1:14" ht="17.399999999999999" outlineLevel="2">
      <c r="A27" s="14" t="s">
        <v>3</v>
      </c>
      <c r="B27">
        <v>39.1</v>
      </c>
      <c r="C27">
        <v>40</v>
      </c>
      <c r="D27">
        <v>36.700000000000003</v>
      </c>
      <c r="E27">
        <v>36.700000000000003</v>
      </c>
    </row>
    <row r="28" spans="1:14" ht="17.399999999999999" outlineLevel="1">
      <c r="A28" s="17" t="s">
        <v>37</v>
      </c>
      <c r="B28"/>
      <c r="C28">
        <f>SUBTOTAL(5,C23:C27)</f>
        <v>27.6</v>
      </c>
      <c r="D28"/>
      <c r="E28">
        <f>SUBTOTAL(5,E23:E27)</f>
        <v>36.700000000000003</v>
      </c>
    </row>
    <row r="29" spans="1:14" ht="17.399999999999999" outlineLevel="2">
      <c r="A29" s="14" t="s">
        <v>6</v>
      </c>
      <c r="B29">
        <v>45.8</v>
      </c>
      <c r="C29">
        <v>45.8</v>
      </c>
      <c r="D29">
        <v>45.8</v>
      </c>
      <c r="E29">
        <v>44.4</v>
      </c>
    </row>
    <row r="30" spans="1:14" ht="17.399999999999999" outlineLevel="2">
      <c r="A30" s="14" t="s">
        <v>6</v>
      </c>
      <c r="B30">
        <v>15.8</v>
      </c>
      <c r="C30">
        <v>41.3</v>
      </c>
      <c r="D30">
        <v>41.3</v>
      </c>
      <c r="E30">
        <v>41.3</v>
      </c>
    </row>
    <row r="31" spans="1:14" ht="17.399999999999999" outlineLevel="2">
      <c r="A31" s="14" t="s">
        <v>6</v>
      </c>
      <c r="B31">
        <v>44.4</v>
      </c>
      <c r="C31">
        <v>40</v>
      </c>
      <c r="D31">
        <v>40</v>
      </c>
      <c r="E31">
        <v>40</v>
      </c>
    </row>
    <row r="32" spans="1:14" ht="17.399999999999999" outlineLevel="2">
      <c r="A32" s="14" t="s">
        <v>6</v>
      </c>
      <c r="B32">
        <v>40</v>
      </c>
      <c r="C32">
        <v>40</v>
      </c>
      <c r="D32">
        <v>40</v>
      </c>
      <c r="E32">
        <v>40</v>
      </c>
    </row>
    <row r="33" spans="1:5" ht="17.399999999999999" outlineLevel="1">
      <c r="A33" s="17" t="s">
        <v>36</v>
      </c>
      <c r="B33"/>
      <c r="C33">
        <f>SUBTOTAL(5,C29:C32)</f>
        <v>40</v>
      </c>
      <c r="D33"/>
      <c r="E33">
        <f>SUBTOTAL(5,E29:E32)</f>
        <v>40</v>
      </c>
    </row>
    <row r="34" spans="1:5" ht="17.399999999999999" outlineLevel="2">
      <c r="A34" s="14" t="s">
        <v>7</v>
      </c>
      <c r="B34">
        <v>40</v>
      </c>
      <c r="C34">
        <v>40</v>
      </c>
      <c r="D34">
        <v>40</v>
      </c>
      <c r="E34">
        <v>40</v>
      </c>
    </row>
    <row r="35" spans="1:5" ht="17.399999999999999" outlineLevel="2">
      <c r="A35" s="14" t="s">
        <v>7</v>
      </c>
      <c r="B35">
        <v>40</v>
      </c>
      <c r="C35">
        <v>40</v>
      </c>
      <c r="D35">
        <v>40</v>
      </c>
      <c r="E35">
        <v>40</v>
      </c>
    </row>
    <row r="36" spans="1:5" ht="17.399999999999999" outlineLevel="2">
      <c r="A36" s="14" t="s">
        <v>7</v>
      </c>
      <c r="B36" s="16">
        <v>44.4</v>
      </c>
      <c r="C36" s="16">
        <v>50</v>
      </c>
      <c r="D36" s="16">
        <v>50</v>
      </c>
      <c r="E36" s="16">
        <v>40</v>
      </c>
    </row>
    <row r="37" spans="1:5" ht="17.399999999999999" outlineLevel="2">
      <c r="A37" s="14" t="s">
        <v>7</v>
      </c>
      <c r="B37">
        <v>0</v>
      </c>
      <c r="C37">
        <v>0</v>
      </c>
      <c r="D37">
        <v>33.299999999999997</v>
      </c>
      <c r="E37">
        <v>33.299999999999997</v>
      </c>
    </row>
    <row r="38" spans="1:5" ht="18" outlineLevel="2" thickBot="1">
      <c r="A38" s="15" t="s">
        <v>7</v>
      </c>
      <c r="B38" s="12">
        <v>20</v>
      </c>
      <c r="C38" s="12">
        <v>20</v>
      </c>
      <c r="D38" s="12">
        <v>20</v>
      </c>
      <c r="E38" s="12">
        <v>20</v>
      </c>
    </row>
    <row r="39" spans="1:5" ht="17.399999999999999" outlineLevel="1">
      <c r="A39" s="18" t="s">
        <v>35</v>
      </c>
      <c r="B39" s="16"/>
      <c r="C39" s="16">
        <f>SUBTOTAL(5,C34:C38)</f>
        <v>0</v>
      </c>
      <c r="D39" s="16"/>
      <c r="E39" s="16">
        <f>SUBTOTAL(5,E34:E38)</f>
        <v>20</v>
      </c>
    </row>
    <row r="40" spans="1:5" ht="17.399999999999999">
      <c r="A40" s="18" t="s">
        <v>39</v>
      </c>
      <c r="B40" s="16"/>
      <c r="C40" s="16">
        <f>SUBTOTAL(5,C20:C38)</f>
        <v>0</v>
      </c>
      <c r="D40" s="16"/>
      <c r="E40" s="16">
        <f>SUBTOTAL(5,E20:E38)</f>
        <v>20</v>
      </c>
    </row>
  </sheetData>
  <sortState ref="A20:E35">
    <sortCondition ref="A20:A35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피벗</vt:lpstr>
      <vt:lpstr>데이터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2021-02-01T15:30:55Z</dcterms:modified>
</cp:coreProperties>
</file>