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0" windowWidth="17124" windowHeight="8508" tabRatio="815" activeTab="5"/>
  </bookViews>
  <sheets>
    <sheet name="응시자" sheetId="5" r:id="rId1"/>
    <sheet name="도로현황" sheetId="6" r:id="rId2"/>
    <sheet name="피벗" sheetId="7" r:id="rId3"/>
    <sheet name="데이터" sheetId="4" r:id="rId4"/>
    <sheet name="시나리오 요약" sheetId="3" r:id="rId5"/>
    <sheet name="목표값과시나리오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8" i="1" s="1"/>
  <c r="E6" i="1"/>
  <c r="E7" i="1"/>
  <c r="K11" i="1"/>
  <c r="J11" i="1"/>
  <c r="L10" i="1"/>
  <c r="L9" i="1"/>
  <c r="L8" i="1"/>
  <c r="D8" i="1"/>
  <c r="C8" i="1"/>
  <c r="B8" i="1"/>
  <c r="L7" i="1"/>
  <c r="L6" i="1"/>
  <c r="L5" i="1"/>
  <c r="L4" i="1"/>
  <c r="L3" i="1"/>
  <c r="L2" i="1"/>
  <c r="E2" i="1"/>
  <c r="L11" i="1" l="1"/>
</calcChain>
</file>

<file path=xl/sharedStrings.xml><?xml version="1.0" encoding="utf-8"?>
<sst xmlns="http://schemas.openxmlformats.org/spreadsheetml/2006/main" count="52" uniqueCount="33">
  <si>
    <t>항목</t>
  </si>
  <si>
    <t>평균</t>
    <phoneticPr fontId="3" type="noConversion"/>
  </si>
  <si>
    <t>수도권</t>
  </si>
  <si>
    <t>평균</t>
    <phoneticPr fontId="3" type="noConversion"/>
  </si>
  <si>
    <t>고속국도</t>
  </si>
  <si>
    <t>서울특별시</t>
  </si>
  <si>
    <t>일반국도</t>
  </si>
  <si>
    <t>특별/광역시도</t>
  </si>
  <si>
    <t>지방도</t>
  </si>
  <si>
    <t>시도</t>
  </si>
  <si>
    <t>경기도</t>
  </si>
  <si>
    <t>군도</t>
  </si>
  <si>
    <t>지방도비중</t>
    <phoneticPr fontId="3" type="noConversion"/>
  </si>
  <si>
    <t>고속국도비중</t>
    <phoneticPr fontId="3" type="noConversion"/>
  </si>
  <si>
    <t>2017년</t>
    <phoneticPr fontId="3" type="noConversion"/>
  </si>
  <si>
    <t>2018년</t>
  </si>
  <si>
    <t>2019년</t>
  </si>
  <si>
    <t>2018년</t>
    <phoneticPr fontId="2" type="noConversion"/>
  </si>
  <si>
    <t>$K$2</t>
  </si>
  <si>
    <t>$K$3</t>
  </si>
  <si>
    <t>$K$4</t>
  </si>
  <si>
    <t>$K$5</t>
  </si>
  <si>
    <t>$L$11</t>
  </si>
  <si>
    <t>유형1</t>
  </si>
  <si>
    <t>만든 사람 ICI 날짜 2021-01-21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</si>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</sst>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.00&quot;%&quot;"/>
  </numFmts>
  <fonts count="10" x14ac:knownFonts="1"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distributed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distributed"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49" fontId="1" fillId="0" borderId="4" xfId="0" applyNumberFormat="1" applyFont="1" applyFill="1" applyBorder="1" applyAlignment="1">
      <alignment horizontal="distributed" vertical="center"/>
    </xf>
    <xf numFmtId="176" fontId="1" fillId="0" borderId="5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horizontal="distributed" vertical="center"/>
    </xf>
    <xf numFmtId="177" fontId="1" fillId="0" borderId="7" xfId="0" applyNumberFormat="1" applyFont="1" applyFill="1" applyBorder="1" applyAlignment="1">
      <alignment vertical="center"/>
    </xf>
    <xf numFmtId="177" fontId="1" fillId="0" borderId="6" xfId="0" applyNumberFormat="1" applyFont="1" applyFill="1" applyBorder="1" applyAlignment="1">
      <alignment vertical="center"/>
    </xf>
    <xf numFmtId="10" fontId="1" fillId="0" borderId="7" xfId="0" applyNumberFormat="1" applyFont="1" applyFill="1" applyBorder="1" applyAlignment="1">
      <alignment vertical="center"/>
    </xf>
    <xf numFmtId="10" fontId="1" fillId="0" borderId="6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0" fontId="0" fillId="0" borderId="9" xfId="0" applyNumberForma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9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H12" sqref="H12"/>
    </sheetView>
  </sheetViews>
  <sheetFormatPr defaultRowHeight="17.399999999999999" outlineLevelRow="1" outlineLevelCol="1" x14ac:dyDescent="0.4"/>
  <cols>
    <col min="3" max="3" width="6.296875" customWidth="1"/>
    <col min="4" max="6" width="8.5" customWidth="1" outlineLevel="1"/>
  </cols>
  <sheetData>
    <row r="1" spans="2:6" ht="18" thickBot="1" x14ac:dyDescent="0.45"/>
    <row r="2" spans="2:6" x14ac:dyDescent="0.4">
      <c r="B2" s="21" t="s">
        <v>26</v>
      </c>
      <c r="C2" s="22"/>
      <c r="D2" s="28"/>
      <c r="E2" s="28"/>
      <c r="F2" s="28"/>
    </row>
    <row r="3" spans="2:6" collapsed="1" x14ac:dyDescent="0.4">
      <c r="B3" s="20"/>
      <c r="C3" s="20"/>
      <c r="D3" s="29" t="s">
        <v>28</v>
      </c>
      <c r="E3" s="29" t="s">
        <v>23</v>
      </c>
      <c r="F3" s="29" t="s">
        <v>25</v>
      </c>
    </row>
    <row r="4" spans="2:6" ht="62.4" hidden="1" outlineLevel="1" x14ac:dyDescent="0.4">
      <c r="B4" s="24"/>
      <c r="C4" s="24"/>
      <c r="D4" s="17"/>
      <c r="E4" s="31" t="s">
        <v>24</v>
      </c>
      <c r="F4" s="31" t="s">
        <v>24</v>
      </c>
    </row>
    <row r="5" spans="2:6" x14ac:dyDescent="0.4">
      <c r="B5" s="25" t="s">
        <v>27</v>
      </c>
      <c r="C5" s="26"/>
      <c r="D5" s="23"/>
      <c r="E5" s="23"/>
      <c r="F5" s="23"/>
    </row>
    <row r="6" spans="2:6" outlineLevel="1" x14ac:dyDescent="0.4">
      <c r="B6" s="24"/>
      <c r="C6" s="24" t="s">
        <v>18</v>
      </c>
      <c r="D6" s="18">
        <v>25</v>
      </c>
      <c r="E6" s="30">
        <v>26</v>
      </c>
      <c r="F6" s="30">
        <v>27</v>
      </c>
    </row>
    <row r="7" spans="2:6" outlineLevel="1" x14ac:dyDescent="0.4">
      <c r="B7" s="24"/>
      <c r="C7" s="24" t="s">
        <v>19</v>
      </c>
      <c r="D7" s="18">
        <v>172</v>
      </c>
      <c r="E7" s="30">
        <v>175</v>
      </c>
      <c r="F7" s="30">
        <v>178</v>
      </c>
    </row>
    <row r="8" spans="2:6" outlineLevel="1" x14ac:dyDescent="0.4">
      <c r="B8" s="24"/>
      <c r="C8" s="24" t="s">
        <v>20</v>
      </c>
      <c r="D8" s="18">
        <v>7933</v>
      </c>
      <c r="E8" s="30">
        <v>595</v>
      </c>
      <c r="F8" s="30">
        <v>599</v>
      </c>
    </row>
    <row r="9" spans="2:6" outlineLevel="1" x14ac:dyDescent="0.4">
      <c r="B9" s="24"/>
      <c r="C9" s="24" t="s">
        <v>21</v>
      </c>
      <c r="D9" s="18">
        <v>14</v>
      </c>
      <c r="E9" s="30">
        <v>1590</v>
      </c>
      <c r="F9" s="30">
        <v>1595</v>
      </c>
    </row>
    <row r="10" spans="2:6" x14ac:dyDescent="0.4">
      <c r="B10" s="25" t="s">
        <v>29</v>
      </c>
      <c r="C10" s="26"/>
      <c r="D10" s="23"/>
      <c r="E10" s="23"/>
      <c r="F10" s="23"/>
    </row>
    <row r="11" spans="2:6" ht="18" outlineLevel="1" thickBot="1" x14ac:dyDescent="0.45">
      <c r="B11" s="27"/>
      <c r="C11" s="27" t="s">
        <v>22</v>
      </c>
      <c r="D11" s="19">
        <v>2.6700000000000002E-2</v>
      </c>
      <c r="E11" s="19">
        <v>3.0800000000000001E-2</v>
      </c>
      <c r="F11" s="19">
        <v>3.09E-2</v>
      </c>
    </row>
    <row r="12" spans="2:6" x14ac:dyDescent="0.4">
      <c r="B12" t="s">
        <v>30</v>
      </c>
    </row>
    <row r="13" spans="2:6" x14ac:dyDescent="0.4">
      <c r="B13" t="s">
        <v>31</v>
      </c>
    </row>
    <row r="14" spans="2:6" x14ac:dyDescent="0.4">
      <c r="B14" t="s">
        <v>32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H15" sqref="H15"/>
    </sheetView>
  </sheetViews>
  <sheetFormatPr defaultColWidth="10.19921875" defaultRowHeight="13.2" x14ac:dyDescent="0.4"/>
  <cols>
    <col min="1" max="1" width="13.796875" style="3" customWidth="1"/>
    <col min="2" max="5" width="9.796875" style="3" customWidth="1"/>
    <col min="6" max="7" width="6.19921875" style="3" customWidth="1"/>
    <col min="8" max="8" width="10" style="3" bestFit="1" customWidth="1"/>
    <col min="9" max="9" width="10.796875" style="3" bestFit="1" customWidth="1"/>
    <col min="10" max="16384" width="10.19921875" style="3"/>
  </cols>
  <sheetData>
    <row r="1" spans="1:12" x14ac:dyDescent="0.4">
      <c r="A1" s="1" t="s">
        <v>0</v>
      </c>
      <c r="B1" s="2" t="s">
        <v>14</v>
      </c>
      <c r="C1" s="2" t="s">
        <v>15</v>
      </c>
      <c r="D1" s="2" t="s">
        <v>16</v>
      </c>
      <c r="E1" s="2" t="s">
        <v>1</v>
      </c>
      <c r="H1" s="1" t="s">
        <v>2</v>
      </c>
      <c r="I1" s="1" t="s">
        <v>0</v>
      </c>
      <c r="J1" s="4" t="s">
        <v>17</v>
      </c>
      <c r="K1" s="4" t="s">
        <v>16</v>
      </c>
      <c r="L1" s="1" t="s">
        <v>3</v>
      </c>
    </row>
    <row r="2" spans="1:12" x14ac:dyDescent="0.4">
      <c r="A2" s="5" t="s">
        <v>4</v>
      </c>
      <c r="B2" s="6">
        <v>3368</v>
      </c>
      <c r="C2" s="6">
        <v>3447</v>
      </c>
      <c r="D2" s="7">
        <v>3776</v>
      </c>
      <c r="E2" s="6">
        <f t="shared" ref="E2:E7" si="0">AVERAGE(B2:D2)</f>
        <v>3530.3333333333335</v>
      </c>
      <c r="H2" s="5" t="s">
        <v>5</v>
      </c>
      <c r="I2" s="5" t="s">
        <v>4</v>
      </c>
      <c r="J2" s="6">
        <v>23</v>
      </c>
      <c r="K2" s="7">
        <v>25</v>
      </c>
      <c r="L2" s="6">
        <f>AVERAGE(I2:K2)</f>
        <v>24</v>
      </c>
    </row>
    <row r="3" spans="1:12" x14ac:dyDescent="0.4">
      <c r="A3" s="5" t="s">
        <v>6</v>
      </c>
      <c r="B3" s="6">
        <v>13832</v>
      </c>
      <c r="C3" s="6">
        <v>13905</v>
      </c>
      <c r="D3" s="7">
        <v>13820</v>
      </c>
      <c r="E3" s="6">
        <f t="shared" si="0"/>
        <v>13852.333333333334</v>
      </c>
      <c r="H3" s="5" t="s">
        <v>5</v>
      </c>
      <c r="I3" s="5" t="s">
        <v>6</v>
      </c>
      <c r="J3" s="6">
        <v>172</v>
      </c>
      <c r="K3" s="7">
        <v>172</v>
      </c>
      <c r="L3" s="6">
        <f t="shared" ref="L3:L10" si="1">AVERAGE(I3:K3)</f>
        <v>172</v>
      </c>
    </row>
    <row r="4" spans="1:12" ht="26.4" x14ac:dyDescent="0.4">
      <c r="A4" s="5" t="s">
        <v>7</v>
      </c>
      <c r="B4" s="6">
        <v>18109</v>
      </c>
      <c r="C4" s="6">
        <v>18517</v>
      </c>
      <c r="D4" s="7">
        <v>18749</v>
      </c>
      <c r="E4" s="6">
        <f t="shared" si="0"/>
        <v>18458.333333333332</v>
      </c>
      <c r="H4" s="5" t="s">
        <v>5</v>
      </c>
      <c r="I4" s="5" t="s">
        <v>7</v>
      </c>
      <c r="J4" s="6">
        <v>7933</v>
      </c>
      <c r="K4" s="7">
        <v>7933</v>
      </c>
      <c r="L4" s="6">
        <f t="shared" si="1"/>
        <v>7933</v>
      </c>
    </row>
    <row r="5" spans="1:12" ht="17.399999999999999" x14ac:dyDescent="0.4">
      <c r="A5" s="5" t="s">
        <v>8</v>
      </c>
      <c r="B5" s="6">
        <v>18175</v>
      </c>
      <c r="C5" s="6">
        <v>18192</v>
      </c>
      <c r="D5" s="7">
        <v>18508.317500000016</v>
      </c>
      <c r="E5" s="6">
        <f t="shared" si="0"/>
        <v>18291.772500000006</v>
      </c>
      <c r="F5" s="8"/>
      <c r="H5" s="9" t="s">
        <v>5</v>
      </c>
      <c r="I5" s="9" t="s">
        <v>8</v>
      </c>
      <c r="J5" s="10">
        <v>14</v>
      </c>
      <c r="K5" s="11">
        <v>14</v>
      </c>
      <c r="L5" s="10">
        <f t="shared" si="1"/>
        <v>14</v>
      </c>
    </row>
    <row r="6" spans="1:12" ht="17.399999999999999" x14ac:dyDescent="0.4">
      <c r="A6" s="5" t="s">
        <v>9</v>
      </c>
      <c r="B6" s="6">
        <v>25396</v>
      </c>
      <c r="C6" s="6">
        <v>26202</v>
      </c>
      <c r="D6" s="7">
        <v>26820</v>
      </c>
      <c r="E6" s="6">
        <f t="shared" si="0"/>
        <v>26139.333333333332</v>
      </c>
      <c r="F6" s="8"/>
      <c r="H6" s="5" t="s">
        <v>10</v>
      </c>
      <c r="I6" s="5" t="s">
        <v>4</v>
      </c>
      <c r="J6" s="6">
        <v>493</v>
      </c>
      <c r="K6" s="7">
        <v>593</v>
      </c>
      <c r="L6" s="6">
        <f t="shared" si="1"/>
        <v>543</v>
      </c>
    </row>
    <row r="7" spans="1:12" x14ac:dyDescent="0.4">
      <c r="A7" s="5" t="s">
        <v>11</v>
      </c>
      <c r="B7" s="6">
        <v>24139</v>
      </c>
      <c r="C7" s="6">
        <v>23972</v>
      </c>
      <c r="D7" s="7">
        <v>23681</v>
      </c>
      <c r="E7" s="6">
        <f t="shared" si="0"/>
        <v>23930.666666666668</v>
      </c>
      <c r="H7" s="5" t="s">
        <v>10</v>
      </c>
      <c r="I7" s="5" t="s">
        <v>6</v>
      </c>
      <c r="J7" s="6">
        <v>1627</v>
      </c>
      <c r="K7" s="7">
        <v>1584</v>
      </c>
      <c r="L7" s="6">
        <f t="shared" si="1"/>
        <v>1605.5</v>
      </c>
    </row>
    <row r="8" spans="1:12" ht="18" thickBot="1" x14ac:dyDescent="0.45">
      <c r="A8" s="12" t="s">
        <v>12</v>
      </c>
      <c r="B8" s="13">
        <f>ROUND(B5/SUM(B2:B7)*100,2)</f>
        <v>17.64</v>
      </c>
      <c r="C8" s="13">
        <f>ROUND(C5/SUM(C2:C7)*100,2)</f>
        <v>17.45</v>
      </c>
      <c r="D8" s="14">
        <f>ROUND(D5/SUM(D2:D7)*100,2)</f>
        <v>17.57</v>
      </c>
      <c r="E8" s="13">
        <f>ROUND(E5/SUM(E2:E7)*100,2)</f>
        <v>17.55</v>
      </c>
      <c r="F8" s="8"/>
      <c r="G8" s="8"/>
      <c r="H8" s="5" t="s">
        <v>10</v>
      </c>
      <c r="I8" s="5" t="s">
        <v>8</v>
      </c>
      <c r="J8" s="6">
        <v>2734</v>
      </c>
      <c r="K8" s="7">
        <v>2687</v>
      </c>
      <c r="L8" s="6">
        <f t="shared" si="1"/>
        <v>2710.5</v>
      </c>
    </row>
    <row r="9" spans="1:12" ht="17.399999999999999" x14ac:dyDescent="0.4">
      <c r="A9" s="8"/>
      <c r="B9" s="8"/>
      <c r="C9" s="8"/>
      <c r="D9" s="8"/>
      <c r="E9" s="8"/>
      <c r="F9" s="8"/>
      <c r="G9" s="8"/>
      <c r="H9" s="5" t="s">
        <v>10</v>
      </c>
      <c r="I9" s="5" t="s">
        <v>9</v>
      </c>
      <c r="J9" s="6">
        <v>6833</v>
      </c>
      <c r="K9" s="7">
        <v>7240</v>
      </c>
      <c r="L9" s="6">
        <f t="shared" si="1"/>
        <v>7036.5</v>
      </c>
    </row>
    <row r="10" spans="1:12" ht="17.399999999999999" x14ac:dyDescent="0.4">
      <c r="A10" s="8"/>
      <c r="B10" s="8"/>
      <c r="C10" s="8"/>
      <c r="D10" s="8"/>
      <c r="E10" s="8"/>
      <c r="F10" s="8"/>
      <c r="G10" s="8"/>
      <c r="H10" s="5" t="s">
        <v>10</v>
      </c>
      <c r="I10" s="5" t="s">
        <v>11</v>
      </c>
      <c r="J10" s="6">
        <v>1399</v>
      </c>
      <c r="K10" s="7">
        <v>1075</v>
      </c>
      <c r="L10" s="6">
        <f t="shared" si="1"/>
        <v>1237</v>
      </c>
    </row>
    <row r="11" spans="1:12" ht="18" thickBot="1" x14ac:dyDescent="0.45">
      <c r="F11" s="8"/>
      <c r="G11" s="8"/>
      <c r="H11" s="32" t="s">
        <v>13</v>
      </c>
      <c r="I11" s="33"/>
      <c r="J11" s="15">
        <f>ROUND(SUM(J2,J6)/SUM(J2:J10),4)</f>
        <v>2.4299999999999999E-2</v>
      </c>
      <c r="K11" s="16">
        <f>ROUND(SUM(K2,K6)/SUM(K2:K10),4)</f>
        <v>2.9000000000000001E-2</v>
      </c>
      <c r="L11" s="15">
        <f>ROUND(SUM(L2,L6)/SUM(L2:L10),4)</f>
        <v>2.6700000000000002E-2</v>
      </c>
    </row>
    <row r="12" spans="1:12" ht="17.399999999999999" x14ac:dyDescent="0.4">
      <c r="B12"/>
      <c r="C12"/>
      <c r="D12"/>
      <c r="E12"/>
      <c r="F12"/>
      <c r="G12"/>
      <c r="H12"/>
    </row>
    <row r="13" spans="1:12" ht="17.399999999999999" x14ac:dyDescent="0.4">
      <c r="B13"/>
      <c r="C13"/>
      <c r="D13"/>
      <c r="E13"/>
      <c r="F13"/>
      <c r="G13"/>
      <c r="H13"/>
    </row>
    <row r="14" spans="1:12" ht="17.399999999999999" x14ac:dyDescent="0.4">
      <c r="B14"/>
      <c r="C14"/>
      <c r="D14"/>
      <c r="E14"/>
      <c r="F14"/>
      <c r="G14"/>
      <c r="H14"/>
    </row>
    <row r="15" spans="1:12" ht="17.399999999999999" x14ac:dyDescent="0.4">
      <c r="B15"/>
      <c r="C15"/>
      <c r="D15"/>
      <c r="E15"/>
      <c r="F15"/>
      <c r="G15"/>
      <c r="H15"/>
    </row>
    <row r="16" spans="1:12" ht="17.399999999999999" x14ac:dyDescent="0.4">
      <c r="B16"/>
      <c r="C16"/>
      <c r="D16"/>
      <c r="E16"/>
      <c r="F16"/>
      <c r="G16"/>
      <c r="H16"/>
    </row>
    <row r="17" spans="2:8" ht="17.399999999999999" x14ac:dyDescent="0.4">
      <c r="B17"/>
      <c r="C17"/>
      <c r="D17"/>
      <c r="E17"/>
      <c r="H17"/>
    </row>
    <row r="18" spans="2:8" ht="17.399999999999999" x14ac:dyDescent="0.4">
      <c r="B18"/>
      <c r="C18"/>
      <c r="D18"/>
      <c r="E18"/>
      <c r="H18"/>
    </row>
    <row r="19" spans="2:8" ht="17.399999999999999" x14ac:dyDescent="0.4">
      <c r="B19"/>
      <c r="C19"/>
      <c r="D19"/>
      <c r="E19"/>
      <c r="H19"/>
    </row>
    <row r="20" spans="2:8" ht="17.399999999999999" x14ac:dyDescent="0.4">
      <c r="B20"/>
      <c r="C20"/>
      <c r="D20"/>
      <c r="E20"/>
      <c r="H20"/>
    </row>
  </sheetData>
  <scenarios current="1" sqref="L11">
    <scenario name="유형1" locked="1" count="4" user="ICI" comment="만든 사람 ICI 날짜 2021-01-21">
      <inputCells r="K2" val="26" numFmtId="176"/>
      <inputCells r="K3" val="175" numFmtId="176"/>
      <inputCells r="K4" val="595" numFmtId="176"/>
      <inputCells r="K5" val="1590" numFmtId="176"/>
    </scenario>
    <scenario name="유형2" locked="1" count="4" user="ICI" comment="만든 사람 ICI 날짜 2021-01-21">
      <inputCells r="K2" val="27" numFmtId="176"/>
      <inputCells r="K3" val="178" numFmtId="176"/>
      <inputCells r="K4" val="599" numFmtId="176"/>
      <inputCells r="K5" val="1595" numFmtId="176"/>
    </scenario>
  </scenarios>
  <mergeCells count="1">
    <mergeCell ref="H11:I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응시자</vt:lpstr>
      <vt:lpstr>도로현황</vt:lpstr>
      <vt:lpstr>피벗</vt:lpstr>
      <vt:lpstr>데이터</vt:lpstr>
      <vt:lpstr>시나리오 요약</vt:lpstr>
      <vt:lpstr>목표값과시나리오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2021-01-20T11:32:10Z</dcterms:created>
  <dcterms:modified xsi:type="dcterms:W3CDTF">2021-02-13T12:17:01Z</dcterms:modified>
</cp:coreProperties>
</file>