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2016\"/>
    </mc:Choice>
  </mc:AlternateContent>
  <bookViews>
    <workbookView xWindow="0" yWindow="72" windowWidth="19080" windowHeight="10500" tabRatio="792" activeTab="5"/>
  </bookViews>
  <sheets>
    <sheet name="응시자" sheetId="13" r:id="rId1"/>
    <sheet name="여성참여" sheetId="14" r:id="rId2"/>
    <sheet name="피벗" sheetId="15" r:id="rId3"/>
    <sheet name="데이터" sheetId="16" r:id="rId4"/>
    <sheet name="시나리오 요약" sheetId="12" r:id="rId5"/>
    <sheet name="목표값과시나리오" sheetId="9" r:id="rId6"/>
  </sheets>
  <calcPr calcId="162913"/>
</workbook>
</file>

<file path=xl/calcChain.xml><?xml version="1.0" encoding="utf-8"?>
<calcChain xmlns="http://schemas.openxmlformats.org/spreadsheetml/2006/main">
  <c r="B8" i="9" l="1"/>
  <c r="C8" i="9"/>
  <c r="D8" i="9"/>
  <c r="E8" i="9"/>
  <c r="M10" i="9"/>
  <c r="L10" i="9"/>
  <c r="K10" i="9"/>
  <c r="J10" i="9"/>
  <c r="N3" i="9"/>
  <c r="N4" i="9"/>
  <c r="N5" i="9"/>
  <c r="N6" i="9"/>
  <c r="N7" i="9"/>
  <c r="N8" i="9"/>
  <c r="N9" i="9"/>
  <c r="N2" i="9"/>
  <c r="F3" i="9"/>
  <c r="F8" i="9" s="1"/>
  <c r="F4" i="9"/>
  <c r="F5" i="9"/>
  <c r="F6" i="9"/>
  <c r="F7" i="9"/>
  <c r="F2" i="9"/>
  <c r="N10" i="9" l="1"/>
</calcChain>
</file>

<file path=xl/sharedStrings.xml><?xml version="1.0" encoding="utf-8"?>
<sst xmlns="http://schemas.openxmlformats.org/spreadsheetml/2006/main" count="53" uniqueCount="45">
  <si>
    <t>고용노동부</t>
  </si>
  <si>
    <t>교육부</t>
  </si>
  <si>
    <t>부처(청)</t>
    <phoneticPr fontId="1" type="noConversion"/>
  </si>
  <si>
    <t>2018 전반</t>
    <phoneticPr fontId="1" type="noConversion"/>
  </si>
  <si>
    <t>2018 후반</t>
    <phoneticPr fontId="1" type="noConversion"/>
  </si>
  <si>
    <t>2019 전반</t>
    <phoneticPr fontId="1" type="noConversion"/>
  </si>
  <si>
    <t>2019 후반</t>
    <phoneticPr fontId="1" type="noConversion"/>
  </si>
  <si>
    <t>부처(청)</t>
    <phoneticPr fontId="1" type="noConversion"/>
  </si>
  <si>
    <t>2018 후반</t>
    <phoneticPr fontId="1" type="noConversion"/>
  </si>
  <si>
    <t>2019 전반</t>
    <phoneticPr fontId="1" type="noConversion"/>
  </si>
  <si>
    <t>평균</t>
    <phoneticPr fontId="1" type="noConversion"/>
  </si>
  <si>
    <t>국방부</t>
  </si>
  <si>
    <t>국토교통부</t>
  </si>
  <si>
    <t>기획재정부</t>
  </si>
  <si>
    <t>2018 전반</t>
    <phoneticPr fontId="1" type="noConversion"/>
  </si>
  <si>
    <t>농림축산식품부</t>
    <phoneticPr fontId="1" type="noConversion"/>
  </si>
  <si>
    <t>A위원회</t>
    <phoneticPr fontId="1" type="noConversion"/>
  </si>
  <si>
    <t>B위원회</t>
    <phoneticPr fontId="1" type="noConversion"/>
  </si>
  <si>
    <t>D위원회</t>
    <phoneticPr fontId="1" type="noConversion"/>
  </si>
  <si>
    <t>위원회</t>
    <phoneticPr fontId="1" type="noConversion"/>
  </si>
  <si>
    <t>평균</t>
    <phoneticPr fontId="1" type="noConversion"/>
  </si>
  <si>
    <t>교육부 평균</t>
    <phoneticPr fontId="1" type="noConversion"/>
  </si>
  <si>
    <t>여성 참여율</t>
    <phoneticPr fontId="1" type="noConversion"/>
  </si>
  <si>
    <t>교육부</t>
    <phoneticPr fontId="1" type="noConversion"/>
  </si>
  <si>
    <t>C위원회</t>
    <phoneticPr fontId="1" type="noConversion"/>
  </si>
  <si>
    <t>국토교통부</t>
    <phoneticPr fontId="1" type="noConversion"/>
  </si>
  <si>
    <t>A위원회</t>
    <phoneticPr fontId="1" type="noConversion"/>
  </si>
  <si>
    <t>B위원회</t>
    <phoneticPr fontId="1" type="noConversion"/>
  </si>
  <si>
    <t>C위원회</t>
    <phoneticPr fontId="1" type="noConversion"/>
  </si>
  <si>
    <t>D위원회</t>
    <phoneticPr fontId="1" type="noConversion"/>
  </si>
  <si>
    <t>$M$2</t>
  </si>
  <si>
    <t>$M$3</t>
  </si>
  <si>
    <t>$M$4</t>
  </si>
  <si>
    <t>$M$5</t>
  </si>
  <si>
    <t>$N$10</t>
  </si>
  <si>
    <t>가설1</t>
  </si>
  <si>
    <t>만든 사람 ICI 날짜 2021-01-21</t>
  </si>
  <si>
    <t>가설2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</si>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</sst>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"/>
    <numFmt numFmtId="177" formatCode="0.00&quot;%&quot;"/>
    <numFmt numFmtId="178" formatCode="_-* #,##0.0_-;\-* #,##0.0_-;_-* &quot;-&quot;_-;_-@_-"/>
  </numFmts>
  <fonts count="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distributed"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4" xfId="0" applyNumberFormat="1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distributed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distributed" vertical="center"/>
    </xf>
    <xf numFmtId="177" fontId="3" fillId="0" borderId="6" xfId="2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applyNumberFormat="1" applyFont="1" applyFill="1" applyBorder="1" applyAlignment="1">
      <alignment horizontal="right"/>
    </xf>
    <xf numFmtId="176" fontId="3" fillId="0" borderId="1" xfId="0" applyNumberFormat="1" applyFont="1" applyFill="1" applyBorder="1" applyAlignment="1">
      <alignment horizontal="right"/>
    </xf>
    <xf numFmtId="176" fontId="3" fillId="0" borderId="4" xfId="0" applyNumberFormat="1" applyFont="1" applyFill="1" applyBorder="1" applyAlignment="1">
      <alignment horizontal="right"/>
    </xf>
    <xf numFmtId="176" fontId="3" fillId="0" borderId="5" xfId="0" applyNumberFormat="1" applyFont="1" applyFill="1" applyBorder="1" applyAlignment="1">
      <alignment horizontal="right"/>
    </xf>
    <xf numFmtId="176" fontId="3" fillId="0" borderId="3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8" fontId="3" fillId="0" borderId="0" xfId="1" applyNumberFormat="1" applyFont="1" applyFill="1" applyBorder="1" applyAlignment="1">
      <alignment vertical="center"/>
    </xf>
    <xf numFmtId="178" fontId="3" fillId="0" borderId="1" xfId="1" applyNumberFormat="1" applyFont="1" applyFill="1" applyBorder="1" applyAlignment="1">
      <alignment vertical="center"/>
    </xf>
    <xf numFmtId="178" fontId="3" fillId="0" borderId="0" xfId="1" applyNumberFormat="1" applyFont="1" applyBorder="1">
      <alignment vertical="center"/>
    </xf>
    <xf numFmtId="178" fontId="3" fillId="0" borderId="4" xfId="1" applyNumberFormat="1" applyFont="1" applyFill="1" applyBorder="1" applyAlignment="1">
      <alignment vertical="center"/>
    </xf>
    <xf numFmtId="178" fontId="3" fillId="0" borderId="5" xfId="1" applyNumberFormat="1" applyFont="1" applyFill="1" applyBorder="1" applyAlignment="1">
      <alignment vertical="center"/>
    </xf>
    <xf numFmtId="178" fontId="3" fillId="0" borderId="4" xfId="1" applyNumberFormat="1" applyFont="1" applyBorder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distributed" vertical="center"/>
    </xf>
    <xf numFmtId="176" fontId="3" fillId="0" borderId="9" xfId="0" applyNumberFormat="1" applyFont="1" applyBorder="1">
      <alignment vertical="center"/>
    </xf>
    <xf numFmtId="176" fontId="3" fillId="0" borderId="8" xfId="0" applyNumberFormat="1" applyFont="1" applyFill="1" applyBorder="1" applyAlignment="1">
      <alignment horizontal="right"/>
    </xf>
    <xf numFmtId="176" fontId="3" fillId="0" borderId="9" xfId="0" applyNumberFormat="1" applyFont="1" applyFill="1" applyBorder="1" applyAlignment="1">
      <alignment horizontal="right"/>
    </xf>
    <xf numFmtId="0" fontId="3" fillId="0" borderId="10" xfId="0" applyFont="1" applyBorder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0" fillId="0" borderId="13" xfId="0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76" fontId="0" fillId="4" borderId="0" xfId="0" applyNumberForma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>
      <selection activeCell="H10" sqref="H10"/>
    </sheetView>
  </sheetViews>
  <sheetFormatPr defaultRowHeight="14.4" outlineLevelRow="1" outlineLevelCol="1" x14ac:dyDescent="0.25"/>
  <cols>
    <col min="3" max="3" width="6.69921875" customWidth="1"/>
    <col min="4" max="6" width="10.3984375" bestFit="1" customWidth="1" outlineLevel="1"/>
  </cols>
  <sheetData>
    <row r="1" spans="2:6" ht="15" thickBot="1" x14ac:dyDescent="0.3"/>
    <row r="2" spans="2:6" x14ac:dyDescent="0.25">
      <c r="B2" s="35" t="s">
        <v>38</v>
      </c>
      <c r="C2" s="35"/>
      <c r="D2" s="40"/>
      <c r="E2" s="40"/>
      <c r="F2" s="40"/>
    </row>
    <row r="3" spans="2:6" collapsed="1" x14ac:dyDescent="0.25">
      <c r="B3" s="34"/>
      <c r="C3" s="34"/>
      <c r="D3" s="41" t="s">
        <v>40</v>
      </c>
      <c r="E3" s="41" t="s">
        <v>35</v>
      </c>
      <c r="F3" s="41" t="s">
        <v>37</v>
      </c>
    </row>
    <row r="4" spans="2:6" ht="39.6" hidden="1" outlineLevel="1" x14ac:dyDescent="0.25">
      <c r="B4" s="37"/>
      <c r="C4" s="37"/>
      <c r="D4" s="31"/>
      <c r="E4" s="43" t="s">
        <v>36</v>
      </c>
      <c r="F4" s="43" t="s">
        <v>36</v>
      </c>
    </row>
    <row r="5" spans="2:6" x14ac:dyDescent="0.25">
      <c r="B5" s="38" t="s">
        <v>39</v>
      </c>
      <c r="C5" s="38"/>
      <c r="D5" s="36"/>
      <c r="E5" s="36"/>
      <c r="F5" s="36"/>
    </row>
    <row r="6" spans="2:6" outlineLevel="1" x14ac:dyDescent="0.25">
      <c r="B6" s="37"/>
      <c r="C6" s="37" t="s">
        <v>30</v>
      </c>
      <c r="D6" s="32">
        <v>50</v>
      </c>
      <c r="E6" s="42">
        <v>52.5</v>
      </c>
      <c r="F6" s="42">
        <v>53.2</v>
      </c>
    </row>
    <row r="7" spans="2:6" outlineLevel="1" x14ac:dyDescent="0.25">
      <c r="B7" s="37"/>
      <c r="C7" s="37" t="s">
        <v>31</v>
      </c>
      <c r="D7" s="32">
        <v>36.4</v>
      </c>
      <c r="E7" s="42">
        <v>40.5</v>
      </c>
      <c r="F7" s="42">
        <v>33.1</v>
      </c>
    </row>
    <row r="8" spans="2:6" outlineLevel="1" x14ac:dyDescent="0.25">
      <c r="B8" s="37"/>
      <c r="C8" s="37" t="s">
        <v>32</v>
      </c>
      <c r="D8" s="32">
        <v>57.1</v>
      </c>
      <c r="E8" s="42">
        <v>60.9</v>
      </c>
      <c r="F8" s="42">
        <v>61.2</v>
      </c>
    </row>
    <row r="9" spans="2:6" outlineLevel="1" x14ac:dyDescent="0.25">
      <c r="B9" s="37"/>
      <c r="C9" s="37" t="s">
        <v>33</v>
      </c>
      <c r="D9" s="32">
        <v>42.3</v>
      </c>
      <c r="E9" s="42">
        <v>45</v>
      </c>
      <c r="F9" s="42">
        <v>41.5</v>
      </c>
    </row>
    <row r="10" spans="2:6" x14ac:dyDescent="0.25">
      <c r="B10" s="38" t="s">
        <v>41</v>
      </c>
      <c r="C10" s="38"/>
      <c r="D10" s="36"/>
      <c r="E10" s="36"/>
      <c r="F10" s="36"/>
    </row>
    <row r="11" spans="2:6" ht="15" outlineLevel="1" thickBot="1" x14ac:dyDescent="0.3">
      <c r="B11" s="39"/>
      <c r="C11" s="39" t="s">
        <v>34</v>
      </c>
      <c r="D11" s="33">
        <v>44.537500000000001</v>
      </c>
      <c r="E11" s="33">
        <v>44.946874999999999</v>
      </c>
      <c r="F11" s="33">
        <v>44.637500000000003</v>
      </c>
    </row>
    <row r="12" spans="2:6" x14ac:dyDescent="0.25">
      <c r="B12" t="s">
        <v>42</v>
      </c>
    </row>
    <row r="13" spans="2:6" x14ac:dyDescent="0.25">
      <c r="B13" t="s">
        <v>43</v>
      </c>
    </row>
    <row r="14" spans="2:6" x14ac:dyDescent="0.25">
      <c r="B14" t="s">
        <v>44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J16" sqref="J16"/>
    </sheetView>
  </sheetViews>
  <sheetFormatPr defaultRowHeight="13.2" x14ac:dyDescent="0.25"/>
  <cols>
    <col min="1" max="1" width="13.3984375" style="12" customWidth="1"/>
    <col min="2" max="5" width="10.5" style="12" customWidth="1"/>
    <col min="6" max="7" width="8.796875" style="12"/>
    <col min="8" max="8" width="10.3984375" style="12" bestFit="1" customWidth="1"/>
    <col min="9" max="16384" width="8.796875" style="12"/>
  </cols>
  <sheetData>
    <row r="1" spans="1:14" ht="18.45" customHeight="1" x14ac:dyDescent="0.25">
      <c r="A1" s="5" t="s">
        <v>7</v>
      </c>
      <c r="B1" s="4" t="s">
        <v>14</v>
      </c>
      <c r="C1" s="4" t="s">
        <v>8</v>
      </c>
      <c r="D1" s="4" t="s">
        <v>9</v>
      </c>
      <c r="E1" s="6" t="s">
        <v>6</v>
      </c>
      <c r="F1" s="11" t="s">
        <v>10</v>
      </c>
      <c r="H1" s="5" t="s">
        <v>2</v>
      </c>
      <c r="I1" s="7" t="s">
        <v>19</v>
      </c>
      <c r="J1" s="3" t="s">
        <v>3</v>
      </c>
      <c r="K1" s="3" t="s">
        <v>4</v>
      </c>
      <c r="L1" s="3" t="s">
        <v>5</v>
      </c>
      <c r="M1" s="5" t="s">
        <v>6</v>
      </c>
      <c r="N1" s="26" t="s">
        <v>20</v>
      </c>
    </row>
    <row r="2" spans="1:14" ht="18.45" customHeight="1" x14ac:dyDescent="0.2">
      <c r="A2" s="1" t="s">
        <v>0</v>
      </c>
      <c r="B2" s="19">
        <v>527.79999999999995</v>
      </c>
      <c r="C2" s="19">
        <v>573.90000000000009</v>
      </c>
      <c r="D2" s="19">
        <v>611.90000000000009</v>
      </c>
      <c r="E2" s="20">
        <v>624.20000000000016</v>
      </c>
      <c r="F2" s="21">
        <f>AVERAGE(B2:E2)</f>
        <v>584.45000000000005</v>
      </c>
      <c r="H2" s="5" t="s">
        <v>23</v>
      </c>
      <c r="I2" s="25" t="s">
        <v>16</v>
      </c>
      <c r="J2" s="13">
        <v>50</v>
      </c>
      <c r="K2" s="13">
        <v>50</v>
      </c>
      <c r="L2" s="13">
        <v>50</v>
      </c>
      <c r="M2" s="14">
        <v>50</v>
      </c>
      <c r="N2" s="27">
        <f>AVERAGE(J2:M2)</f>
        <v>50</v>
      </c>
    </row>
    <row r="3" spans="1:14" ht="18.45" customHeight="1" x14ac:dyDescent="0.2">
      <c r="A3" s="1" t="s">
        <v>1</v>
      </c>
      <c r="B3" s="19">
        <v>1308.2000000000003</v>
      </c>
      <c r="C3" s="19">
        <v>1437.5000000000002</v>
      </c>
      <c r="D3" s="19">
        <v>1409.9000000000003</v>
      </c>
      <c r="E3" s="20">
        <v>1544.6095279999988</v>
      </c>
      <c r="F3" s="21">
        <f t="shared" ref="F3:F7" si="0">AVERAGE(B3:E3)</f>
        <v>1425.0523820000001</v>
      </c>
      <c r="H3" s="5" t="s">
        <v>23</v>
      </c>
      <c r="I3" s="25" t="s">
        <v>17</v>
      </c>
      <c r="J3" s="13">
        <v>46.4</v>
      </c>
      <c r="K3" s="13">
        <v>46.9</v>
      </c>
      <c r="L3" s="13">
        <v>25</v>
      </c>
      <c r="M3" s="14">
        <v>36.4</v>
      </c>
      <c r="N3" s="27">
        <f t="shared" ref="N3:N10" si="1">AVERAGE(J3:M3)</f>
        <v>38.674999999999997</v>
      </c>
    </row>
    <row r="4" spans="1:14" ht="18.45" customHeight="1" x14ac:dyDescent="0.2">
      <c r="A4" s="1" t="s">
        <v>11</v>
      </c>
      <c r="B4" s="19">
        <v>498.5</v>
      </c>
      <c r="C4" s="19">
        <v>560.49999999999989</v>
      </c>
      <c r="D4" s="19">
        <v>624.89999999999986</v>
      </c>
      <c r="E4" s="20">
        <v>601.69999999999993</v>
      </c>
      <c r="F4" s="21">
        <f t="shared" si="0"/>
        <v>571.4</v>
      </c>
      <c r="H4" s="5" t="s">
        <v>23</v>
      </c>
      <c r="I4" s="25" t="s">
        <v>24</v>
      </c>
      <c r="J4" s="13">
        <v>42.9</v>
      </c>
      <c r="K4" s="13">
        <v>42.9</v>
      </c>
      <c r="L4" s="13">
        <v>50</v>
      </c>
      <c r="M4" s="14">
        <v>57.1</v>
      </c>
      <c r="N4" s="27">
        <f t="shared" si="1"/>
        <v>48.225000000000001</v>
      </c>
    </row>
    <row r="5" spans="1:14" ht="18.45" customHeight="1" x14ac:dyDescent="0.2">
      <c r="A5" s="1" t="s">
        <v>12</v>
      </c>
      <c r="B5" s="19">
        <v>2250.2000000000007</v>
      </c>
      <c r="C5" s="19">
        <v>2223.8000000000011</v>
      </c>
      <c r="D5" s="19">
        <v>2312</v>
      </c>
      <c r="E5" s="20">
        <v>2355.4000000000005</v>
      </c>
      <c r="F5" s="21">
        <f t="shared" si="0"/>
        <v>2285.3500000000004</v>
      </c>
      <c r="H5" s="5" t="s">
        <v>23</v>
      </c>
      <c r="I5" s="25" t="s">
        <v>18</v>
      </c>
      <c r="J5" s="15">
        <v>42.9</v>
      </c>
      <c r="K5" s="15">
        <v>42.9</v>
      </c>
      <c r="L5" s="15">
        <v>42.3</v>
      </c>
      <c r="M5" s="16">
        <v>42.3</v>
      </c>
      <c r="N5" s="28">
        <f t="shared" si="1"/>
        <v>42.599999999999994</v>
      </c>
    </row>
    <row r="6" spans="1:14" ht="18.45" customHeight="1" x14ac:dyDescent="0.2">
      <c r="A6" s="1" t="s">
        <v>13</v>
      </c>
      <c r="B6" s="19">
        <v>1004.1</v>
      </c>
      <c r="C6" s="19">
        <v>1007.0999999999998</v>
      </c>
      <c r="D6" s="19">
        <v>1029.5999999999999</v>
      </c>
      <c r="E6" s="20">
        <v>1044.3000000000002</v>
      </c>
      <c r="F6" s="21">
        <f t="shared" si="0"/>
        <v>1021.275</v>
      </c>
      <c r="H6" s="5" t="s">
        <v>25</v>
      </c>
      <c r="I6" s="25" t="s">
        <v>26</v>
      </c>
      <c r="J6" s="13">
        <v>40</v>
      </c>
      <c r="K6" s="13">
        <v>44.4</v>
      </c>
      <c r="L6" s="13">
        <v>40</v>
      </c>
      <c r="M6" s="14">
        <v>40</v>
      </c>
      <c r="N6" s="29">
        <f t="shared" si="1"/>
        <v>41.1</v>
      </c>
    </row>
    <row r="7" spans="1:14" ht="18.45" customHeight="1" x14ac:dyDescent="0.2">
      <c r="A7" s="5" t="s">
        <v>15</v>
      </c>
      <c r="B7" s="22">
        <v>334</v>
      </c>
      <c r="C7" s="22">
        <v>278.5</v>
      </c>
      <c r="D7" s="22">
        <v>308.89999999999998</v>
      </c>
      <c r="E7" s="23">
        <v>304.7</v>
      </c>
      <c r="F7" s="24">
        <f t="shared" si="0"/>
        <v>306.52499999999998</v>
      </c>
      <c r="H7" s="5" t="s">
        <v>25</v>
      </c>
      <c r="I7" s="25" t="s">
        <v>27</v>
      </c>
      <c r="J7" s="13">
        <v>44.4</v>
      </c>
      <c r="K7" s="13">
        <v>44.4</v>
      </c>
      <c r="L7" s="13">
        <v>44.4</v>
      </c>
      <c r="M7" s="14">
        <v>55.6</v>
      </c>
      <c r="N7" s="29">
        <f t="shared" si="1"/>
        <v>47.199999999999996</v>
      </c>
    </row>
    <row r="8" spans="1:14" ht="18.45" customHeight="1" thickBot="1" x14ac:dyDescent="0.25">
      <c r="A8" s="2" t="s">
        <v>21</v>
      </c>
      <c r="B8" s="8">
        <f>ROUND(B3/SUM(B2:B7)*100,2)</f>
        <v>22.09</v>
      </c>
      <c r="C8" s="9">
        <f t="shared" ref="C8:F8" si="2">ROUND(C3/SUM(C2:C7)*100,2)</f>
        <v>23.64</v>
      </c>
      <c r="D8" s="9">
        <f t="shared" si="2"/>
        <v>22.39</v>
      </c>
      <c r="E8" s="10">
        <f t="shared" si="2"/>
        <v>23.86</v>
      </c>
      <c r="F8" s="9">
        <f t="shared" si="2"/>
        <v>23.01</v>
      </c>
      <c r="H8" s="5" t="s">
        <v>25</v>
      </c>
      <c r="I8" s="25" t="s">
        <v>28</v>
      </c>
      <c r="J8" s="13">
        <v>50</v>
      </c>
      <c r="K8" s="13">
        <v>50</v>
      </c>
      <c r="L8" s="13">
        <v>50</v>
      </c>
      <c r="M8" s="14">
        <v>50</v>
      </c>
      <c r="N8" s="29">
        <f t="shared" si="1"/>
        <v>50</v>
      </c>
    </row>
    <row r="9" spans="1:14" ht="18.45" customHeight="1" x14ac:dyDescent="0.2">
      <c r="H9" s="5" t="s">
        <v>25</v>
      </c>
      <c r="I9" s="25" t="s">
        <v>29</v>
      </c>
      <c r="J9" s="15">
        <v>38.5</v>
      </c>
      <c r="K9" s="15">
        <v>38.5</v>
      </c>
      <c r="L9" s="15">
        <v>38.5</v>
      </c>
      <c r="M9" s="16">
        <v>38.5</v>
      </c>
      <c r="N9" s="28">
        <f t="shared" si="1"/>
        <v>38.5</v>
      </c>
    </row>
    <row r="10" spans="1:14" ht="18.45" customHeight="1" thickBot="1" x14ac:dyDescent="0.3">
      <c r="H10" s="44" t="s">
        <v>22</v>
      </c>
      <c r="I10" s="45"/>
      <c r="J10" s="17">
        <f>AVERAGE(J2:J9)</f>
        <v>44.387500000000003</v>
      </c>
      <c r="K10" s="17">
        <f t="shared" ref="K10:M10" si="3">AVERAGE(K2:K9)</f>
        <v>45</v>
      </c>
      <c r="L10" s="17">
        <f t="shared" si="3"/>
        <v>42.525000000000006</v>
      </c>
      <c r="M10" s="18">
        <f t="shared" si="3"/>
        <v>46.237500000000004</v>
      </c>
      <c r="N10" s="30">
        <f t="shared" si="1"/>
        <v>44.537500000000009</v>
      </c>
    </row>
    <row r="11" spans="1:14" ht="18.45" customHeight="1" x14ac:dyDescent="0.25"/>
  </sheetData>
  <scenarios current="1" sqref="N10">
    <scenario name="가설1" locked="1" count="4" user="ICI" comment="만든 사람 ICI 날짜 2021-01-21">
      <inputCells r="M2" val="52.5" numFmtId="176"/>
      <inputCells r="M3" val="40.5" numFmtId="176"/>
      <inputCells r="M4" val="60.9" numFmtId="176"/>
      <inputCells r="M5" val="45" numFmtId="176"/>
    </scenario>
    <scenario name="가설2" locked="1" count="4" user="ICI" comment="만든 사람 ICI 날짜 2021-01-21">
      <inputCells r="M2" val="53.2" numFmtId="176"/>
      <inputCells r="M3" val="33.1" numFmtId="176"/>
      <inputCells r="M4" val="61.2" numFmtId="176"/>
      <inputCells r="M5" val="41.5" numFmtId="176"/>
    </scenario>
  </scenarios>
  <sortState ref="A2:E17">
    <sortCondition descending="1" ref="A2:A17"/>
  </sortState>
  <mergeCells count="1">
    <mergeCell ref="H10:I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응시자</vt:lpstr>
      <vt:lpstr>여성참여</vt:lpstr>
      <vt:lpstr>피벗</vt:lpstr>
      <vt:lpstr>데이터</vt:lpstr>
      <vt:lpstr>시나리오 요약</vt:lpstr>
      <vt:lpstr>목표값과시나리오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2021-02-13T12:20:31Z</dcterms:modified>
</cp:coreProperties>
</file>